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8AEC6FD0-7C3B-44AC-B606-DFF048AAB4FB}" xr6:coauthVersionLast="47" xr6:coauthVersionMax="47" xr10:uidLastSave="{00000000-0000-0000-0000-000000000000}"/>
  <bookViews>
    <workbookView xWindow="-120" yWindow="-120" windowWidth="29040" windowHeight="15720" tabRatio="844" firstSheet="1" activeTab="7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</sheets>
  <definedNames>
    <definedName name="_xlnm.Print_Area" localSheetId="0">'ARALIK 2024'!$A$1:$AB$41</definedName>
    <definedName name="_xlnm.Print_Area" localSheetId="1">'OCAK 2025'!$A$1:$AC$39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7" i="11" l="1"/>
  <c r="AC6" i="11"/>
  <c r="J5" i="19"/>
  <c r="J5" i="18"/>
  <c r="J5" i="17"/>
  <c r="J5" i="16"/>
  <c r="J5" i="15"/>
  <c r="J5" i="14"/>
  <c r="J5" i="13"/>
  <c r="J5" i="12"/>
  <c r="J5" i="10"/>
  <c r="J5" i="9"/>
  <c r="J5" i="8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N34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N34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N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12" l="1"/>
  <c r="F37" i="19"/>
  <c r="J36" i="19" s="1"/>
  <c r="F37" i="18"/>
  <c r="F37" i="17"/>
  <c r="J4" i="17" s="1"/>
  <c r="F37" i="16"/>
  <c r="J4" i="16" s="1"/>
  <c r="F37" i="15"/>
  <c r="J4" i="15" s="1"/>
  <c r="F37" i="14"/>
  <c r="F37" i="13"/>
  <c r="J4" i="13" s="1"/>
  <c r="F37" i="11"/>
  <c r="F37" i="10"/>
  <c r="F37" i="9"/>
  <c r="J36" i="9" s="1"/>
  <c r="J4" i="19"/>
  <c r="J4" i="18"/>
  <c r="J36" i="16"/>
  <c r="J36" i="14"/>
  <c r="J4" i="12"/>
  <c r="J36" i="12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6" i="11" l="1"/>
  <c r="J4" i="11"/>
  <c r="J5" i="11" s="1"/>
  <c r="J36" i="10"/>
  <c r="J4" i="10"/>
  <c r="J36" i="18"/>
  <c r="J36" i="13"/>
  <c r="L36" i="13" s="1"/>
  <c r="J36" i="17"/>
  <c r="L36" i="17" s="1"/>
  <c r="J36" i="8"/>
  <c r="J4" i="9"/>
  <c r="L36" i="16"/>
  <c r="J36" i="15"/>
  <c r="J4" i="14"/>
  <c r="L36" i="19"/>
  <c r="L36" i="18"/>
  <c r="L36" i="15"/>
  <c r="L36" i="14"/>
  <c r="L36" i="12"/>
  <c r="F37" i="7"/>
  <c r="J36" i="7" s="1"/>
  <c r="L36" i="11" l="1"/>
  <c r="L36" i="10"/>
  <c r="N36" i="10" s="1"/>
  <c r="L36" i="9"/>
  <c r="N36" i="9" s="1"/>
  <c r="L36" i="8"/>
  <c r="N36" i="8" s="1"/>
  <c r="J5" i="7"/>
  <c r="J4" i="7"/>
  <c r="L36" i="7" s="1"/>
  <c r="N36" i="7" s="1"/>
  <c r="J35" i="7" l="1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J7" i="13" l="1"/>
  <c r="J35" i="13" s="1"/>
  <c r="J39" i="13" s="1"/>
  <c r="N39" i="13" l="1"/>
  <c r="N41" i="13" s="1"/>
  <c r="J7" i="14"/>
  <c r="J35" i="14" s="1"/>
  <c r="J39" i="14" s="1"/>
  <c r="J7" i="15" l="1"/>
  <c r="J35" i="15" s="1"/>
  <c r="J39" i="15" s="1"/>
  <c r="J7" i="16" l="1"/>
  <c r="J35" i="16" s="1"/>
  <c r="J39" i="16" s="1"/>
  <c r="N39" i="16" l="1"/>
  <c r="N41" i="16" s="1"/>
  <c r="J7" i="17"/>
  <c r="J35" i="17" s="1"/>
  <c r="J39" i="17" s="1"/>
  <c r="N39" i="17" l="1"/>
  <c r="N41" i="17" s="1"/>
  <c r="J7" i="18"/>
  <c r="J35" i="18" s="1"/>
  <c r="J39" i="18" s="1"/>
  <c r="J7" i="19" s="1"/>
  <c r="N39" i="18" l="1"/>
  <c r="N41" i="18" s="1"/>
  <c r="J35" i="19"/>
  <c r="J39" i="19" s="1"/>
  <c r="N39" i="19" s="1"/>
  <c r="N41" i="19" s="1"/>
</calcChain>
</file>

<file path=xl/sharedStrings.xml><?xml version="1.0" encoding="utf-8"?>
<sst xmlns="http://schemas.openxmlformats.org/spreadsheetml/2006/main" count="671" uniqueCount="92">
  <si>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</si>
  <si>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</si>
  <si>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</si>
  <si>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</si>
  <si>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</si>
  <si>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</si>
  <si>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</si>
  <si>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</si>
  <si>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</si>
  <si>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</si>
  <si>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</si>
  <si>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</si>
  <si>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</si>
  <si>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</si>
  <si>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</si>
  <si>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</si>
  <si>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</si>
  <si>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</si>
  <si>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</si>
  <si>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</si>
  <si>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</si>
  <si>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</si>
  <si>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</si>
  <si>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</si>
  <si>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</si>
  <si>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</si>
  <si>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</si>
  <si>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</si>
  <si>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</si>
  <si>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</si>
  <si>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</si>
  <si>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</si>
  <si>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</si>
  <si>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PROBON 25 KG</t>
  </si>
  <si>
    <t>2 AD</t>
  </si>
  <si>
    <t>NERGİS SÜT</t>
  </si>
  <si>
    <t>195 AD</t>
  </si>
  <si>
    <t>ORKİDE BUZAĞI</t>
  </si>
  <si>
    <t>5 AD</t>
  </si>
  <si>
    <t>WATSAP : 552 839 36 00</t>
  </si>
  <si>
    <t>NAMIK YURDAKUL</t>
  </si>
  <si>
    <t>45</t>
  </si>
  <si>
    <t>YM2</t>
  </si>
  <si>
    <t>Satış</t>
  </si>
  <si>
    <t>AD</t>
  </si>
  <si>
    <t>YM4</t>
  </si>
  <si>
    <t>BEŞYEM NERGİS SÜT YEMİ PELET</t>
  </si>
  <si>
    <t>BEŞYEM ORKİDE BUZAĞI BÜYÜTME YEMİ PELET</t>
  </si>
  <si>
    <t>ARALIK SÜTÜNE YAZILDI</t>
  </si>
  <si>
    <t>Z. EYYÜP AĞA GELEN</t>
  </si>
  <si>
    <t>3</t>
  </si>
  <si>
    <t>EA1</t>
  </si>
  <si>
    <t>Süt Vade</t>
  </si>
  <si>
    <t>BEŞYEM ORKİDE BUZAĞI BÜYÜTME PELET</t>
  </si>
  <si>
    <t>NERGİS SÜT 180 Ad</t>
  </si>
  <si>
    <t xml:space="preserve">ORKİDE BUZAĞI 5 Ad </t>
  </si>
  <si>
    <t>OCAK SÜTÜNE YAZILDI</t>
  </si>
  <si>
    <t>AKPRO SÜT ÖZEL - 2</t>
  </si>
  <si>
    <t>GÜNEY SÜT YEMİ 19 PREMİUM</t>
  </si>
  <si>
    <t>21</t>
  </si>
  <si>
    <t>20</t>
  </si>
  <si>
    <t>AKPRO SÜT ÖZEL - 2 FİYAT FARKI</t>
  </si>
  <si>
    <t>BEŞYEM ORKİDE BUZAĞI BÜYÜTME PELET FİYAT FARKI</t>
  </si>
  <si>
    <t>GÜNEY SÜT YEMİ 19 PREMİUM FİYAT FARKI</t>
  </si>
  <si>
    <t>ŞUBAT SÜTÜ</t>
  </si>
  <si>
    <t>Ahmet Namık Kemal Yurdakul</t>
  </si>
  <si>
    <t>+90 552 839 36 00</t>
  </si>
  <si>
    <t>Z. EYYÜP AĞA</t>
  </si>
  <si>
    <t>Orkide Buzağı 5 Ad</t>
  </si>
  <si>
    <t>Akpro Süt 5 Ad</t>
  </si>
  <si>
    <t>Süt 19 Prem. 175 Ad</t>
  </si>
  <si>
    <t>ŞUBAT SÜTÜNE YAZILDI</t>
  </si>
  <si>
    <t>2</t>
  </si>
  <si>
    <t>Şubat sütünde kesilecek</t>
  </si>
  <si>
    <t>SMART BLOK</t>
  </si>
  <si>
    <t xml:space="preserve">Smart Blok 2 Ad </t>
  </si>
  <si>
    <t>Orkide Buzağı 10 Ad</t>
  </si>
  <si>
    <t>24</t>
  </si>
  <si>
    <t>Mart sütünde kesilecek</t>
  </si>
  <si>
    <t>V. EYYÜP AĞA</t>
  </si>
  <si>
    <t>6</t>
  </si>
  <si>
    <t>Mart Sütünde kesilecek(+200 nakliye eklendi)</t>
  </si>
  <si>
    <t>Güney Süt 19 Premium</t>
  </si>
  <si>
    <t>MART SÜTÜNE YAZILDI</t>
  </si>
  <si>
    <t>Beşyem Buzağı Büytme</t>
  </si>
  <si>
    <t>-11</t>
  </si>
  <si>
    <t>19</t>
  </si>
  <si>
    <t>Güney Süt 48 Ad</t>
  </si>
  <si>
    <t>Güney Süt 122 Ad</t>
  </si>
  <si>
    <t>DESTEKLEME YANMA CEZASI</t>
  </si>
  <si>
    <t>V. EYYÜP AĞA GELEN</t>
  </si>
  <si>
    <t>NİSAN SÜTÜNE YAZILDI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</si>
</sst>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72">
    <xf numFmtId="0" fontId="0" fillId="0" borderId="0"/>
    <xf numFmtId="0" fontId="14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22" applyNumberFormat="0" applyFill="0" applyAlignment="0" applyProtection="0"/>
    <xf numFmtId="0" fontId="20" fillId="0" borderId="23" applyNumberFormat="0" applyFill="0" applyAlignment="0" applyProtection="0"/>
    <xf numFmtId="0" fontId="21" fillId="0" borderId="24" applyNumberFormat="0" applyFill="0" applyAlignment="0" applyProtection="0"/>
    <xf numFmtId="0" fontId="21" fillId="0" borderId="0" applyNumberFormat="0" applyFill="0" applyBorder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25" fillId="6" borderId="25" applyNumberFormat="0" applyAlignment="0" applyProtection="0"/>
    <xf numFmtId="0" fontId="26" fillId="7" borderId="26" applyNumberFormat="0" applyAlignment="0" applyProtection="0"/>
    <xf numFmtId="0" fontId="27" fillId="7" borderId="25" applyNumberFormat="0" applyAlignment="0" applyProtection="0"/>
    <xf numFmtId="0" fontId="28" fillId="0" borderId="27" applyNumberFormat="0" applyFill="0" applyAlignment="0" applyProtection="0"/>
    <xf numFmtId="0" fontId="29" fillId="8" borderId="28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5" fillId="0" borderId="30" applyNumberFormat="0" applyFill="0" applyAlignment="0" applyProtection="0"/>
    <xf numFmtId="0" fontId="32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32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32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32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32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32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7" fillId="0" borderId="0"/>
    <xf numFmtId="0" fontId="13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67">
    <xf numFmtId="0" fontId="0" fillId="0" borderId="0" xfId="0"/>
    <xf numFmtId="0" fontId="15" fillId="0" borderId="4" xfId="0" applyFont="1" applyBorder="1" applyAlignment="1">
      <alignment horizontal="center"/>
    </xf>
    <xf numFmtId="3" fontId="15" fillId="0" borderId="5" xfId="0" applyNumberFormat="1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164" fontId="15" fillId="0" borderId="5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4" fontId="15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5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6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0" fontId="15" fillId="0" borderId="0" xfId="0" applyFont="1" applyAlignment="1">
      <alignment horizontal="left"/>
    </xf>
    <xf numFmtId="167" fontId="0" fillId="2" borderId="9" xfId="129" applyNumberFormat="1" applyFont="1" applyFill="1" applyBorder="1" applyAlignment="1">
      <alignment horizontal="left"/>
    </xf>
    <xf numFmtId="49" fontId="0" fillId="2" borderId="9" xfId="129" applyNumberFormat="1" applyFont="1" applyFill="1" applyBorder="1" applyAlignment="1">
      <alignment horizontal="left"/>
    </xf>
    <xf numFmtId="168" fontId="0" fillId="2" borderId="9" xfId="129" applyNumberFormat="1" applyFont="1" applyFill="1" applyBorder="1" applyAlignment="1">
      <alignment horizontal="right"/>
    </xf>
    <xf numFmtId="3" fontId="0" fillId="2" borderId="9" xfId="129" applyNumberFormat="1" applyFont="1" applyFill="1" applyBorder="1"/>
    <xf numFmtId="169" fontId="0" fillId="2" borderId="9" xfId="129" applyNumberFormat="1" applyFont="1" applyFill="1" applyBorder="1" applyAlignment="1">
      <alignment horizontal="right"/>
    </xf>
    <xf numFmtId="4" fontId="0" fillId="2" borderId="9" xfId="129" applyNumberFormat="1" applyFont="1" applyFill="1" applyBorder="1" applyAlignment="1">
      <alignment horizontal="right"/>
    </xf>
    <xf numFmtId="0" fontId="0" fillId="2" borderId="9" xfId="129" applyFont="1" applyFill="1" applyBorder="1"/>
    <xf numFmtId="167" fontId="0" fillId="2" borderId="9" xfId="44" applyNumberFormat="1" applyFont="1" applyFill="1" applyBorder="1" applyAlignment="1">
      <alignment horizontal="left"/>
    </xf>
    <xf numFmtId="49" fontId="0" fillId="2" borderId="9" xfId="44" applyNumberFormat="1" applyFont="1" applyFill="1" applyBorder="1" applyAlignment="1">
      <alignment horizontal="left"/>
    </xf>
    <xf numFmtId="168" fontId="0" fillId="2" borderId="9" xfId="44" applyNumberFormat="1" applyFont="1" applyFill="1" applyBorder="1" applyAlignment="1">
      <alignment horizontal="right"/>
    </xf>
    <xf numFmtId="3" fontId="0" fillId="2" borderId="9" xfId="44" applyNumberFormat="1" applyFont="1" applyFill="1" applyBorder="1"/>
    <xf numFmtId="169" fontId="0" fillId="2" borderId="9" xfId="44" applyNumberFormat="1" applyFont="1" applyFill="1" applyBorder="1" applyAlignment="1">
      <alignment horizontal="right"/>
    </xf>
    <xf numFmtId="4" fontId="0" fillId="2" borderId="9" xfId="44" applyNumberFormat="1" applyFont="1" applyFill="1" applyBorder="1" applyAlignment="1">
      <alignment horizontal="right"/>
    </xf>
    <xf numFmtId="0" fontId="0" fillId="2" borderId="9" xfId="44" applyFont="1" applyFill="1" applyBorder="1"/>
    <xf numFmtId="0" fontId="0" fillId="34" borderId="9" xfId="0" applyFill="1" applyBorder="1"/>
    <xf numFmtId="4" fontId="0" fillId="34" borderId="9" xfId="0" applyNumberFormat="1" applyFill="1" applyBorder="1"/>
    <xf numFmtId="168" fontId="8" fillId="2" borderId="9" xfId="210" applyNumberFormat="1" applyFill="1" applyBorder="1" applyAlignment="1">
      <alignment horizontal="right"/>
    </xf>
    <xf numFmtId="49" fontId="8" fillId="2" borderId="9" xfId="210" applyNumberFormat="1" applyFill="1" applyBorder="1" applyAlignment="1">
      <alignment horizontal="left"/>
    </xf>
    <xf numFmtId="167" fontId="8" fillId="2" borderId="9" xfId="210" applyNumberFormat="1" applyFill="1" applyBorder="1" applyAlignment="1">
      <alignment horizontal="left"/>
    </xf>
    <xf numFmtId="4" fontId="8" fillId="2" borderId="9" xfId="210" applyNumberFormat="1" applyFill="1" applyBorder="1" applyAlignment="1">
      <alignment horizontal="right"/>
    </xf>
    <xf numFmtId="0" fontId="8" fillId="2" borderId="9" xfId="210" applyFill="1" applyBorder="1"/>
    <xf numFmtId="169" fontId="8" fillId="2" borderId="9" xfId="210" applyNumberFormat="1" applyFill="1" applyBorder="1" applyAlignment="1">
      <alignment horizontal="right"/>
    </xf>
    <xf numFmtId="3" fontId="8" fillId="2" borderId="9" xfId="210" applyNumberFormat="1" applyFill="1" applyBorder="1"/>
    <xf numFmtId="4" fontId="8" fillId="34" borderId="9" xfId="210" applyNumberFormat="1" applyFill="1" applyBorder="1" applyAlignment="1">
      <alignment horizontal="right"/>
    </xf>
    <xf numFmtId="49" fontId="8" fillId="0" borderId="0" xfId="210" applyNumberFormat="1" applyAlignment="1">
      <alignment horizontal="left"/>
    </xf>
    <xf numFmtId="49" fontId="7" fillId="0" borderId="0" xfId="231" applyNumberFormat="1" applyAlignment="1">
      <alignment horizontal="left"/>
    </xf>
    <xf numFmtId="4" fontId="6" fillId="35" borderId="9" xfId="252" applyNumberFormat="1" applyFill="1" applyBorder="1" applyAlignment="1">
      <alignment horizontal="right"/>
    </xf>
    <xf numFmtId="169" fontId="6" fillId="35" borderId="9" xfId="252" applyNumberFormat="1" applyFill="1" applyBorder="1" applyAlignment="1">
      <alignment horizontal="right"/>
    </xf>
    <xf numFmtId="3" fontId="6" fillId="35" borderId="9" xfId="252" applyNumberFormat="1" applyFill="1" applyBorder="1"/>
    <xf numFmtId="169" fontId="7" fillId="0" borderId="9" xfId="231" applyNumberFormat="1" applyFill="1" applyBorder="1" applyAlignment="1">
      <alignment horizontal="right"/>
    </xf>
    <xf numFmtId="0" fontId="6" fillId="35" borderId="9" xfId="252" applyFill="1" applyBorder="1"/>
    <xf numFmtId="0" fontId="6" fillId="0" borderId="9" xfId="252" applyBorder="1"/>
    <xf numFmtId="49" fontId="6" fillId="35" borderId="9" xfId="252" applyNumberFormat="1" applyFill="1" applyBorder="1" applyAlignment="1">
      <alignment horizontal="left"/>
    </xf>
    <xf numFmtId="4" fontId="6" fillId="0" borderId="9" xfId="252" applyNumberFormat="1" applyBorder="1" applyAlignment="1">
      <alignment horizontal="right"/>
    </xf>
    <xf numFmtId="169" fontId="6" fillId="0" borderId="9" xfId="252" applyNumberFormat="1" applyBorder="1" applyAlignment="1">
      <alignment horizontal="right"/>
    </xf>
    <xf numFmtId="3" fontId="6" fillId="0" borderId="9" xfId="252" applyNumberFormat="1" applyBorder="1"/>
    <xf numFmtId="168" fontId="6" fillId="0" borderId="9" xfId="252" applyNumberFormat="1" applyBorder="1" applyAlignment="1">
      <alignment horizontal="right"/>
    </xf>
    <xf numFmtId="49" fontId="6" fillId="0" borderId="9" xfId="252" applyNumberFormat="1" applyBorder="1" applyAlignment="1">
      <alignment horizontal="left"/>
    </xf>
    <xf numFmtId="167" fontId="6" fillId="0" borderId="9" xfId="252" applyNumberFormat="1" applyBorder="1" applyAlignment="1">
      <alignment horizontal="left"/>
    </xf>
    <xf numFmtId="167" fontId="6" fillId="2" borderId="9" xfId="252" applyNumberFormat="1" applyFill="1" applyBorder="1" applyAlignment="1">
      <alignment horizontal="left"/>
    </xf>
    <xf numFmtId="49" fontId="6" fillId="2" borderId="9" xfId="252" applyNumberFormat="1" applyFill="1" applyBorder="1" applyAlignment="1">
      <alignment horizontal="left"/>
    </xf>
    <xf numFmtId="168" fontId="6" fillId="2" borderId="9" xfId="252" applyNumberFormat="1" applyFill="1" applyBorder="1" applyAlignment="1">
      <alignment horizontal="right"/>
    </xf>
    <xf numFmtId="3" fontId="6" fillId="2" borderId="9" xfId="252" applyNumberFormat="1" applyFill="1" applyBorder="1"/>
    <xf numFmtId="169" fontId="6" fillId="2" borderId="9" xfId="252" applyNumberFormat="1" applyFill="1" applyBorder="1" applyAlignment="1">
      <alignment horizontal="right"/>
    </xf>
    <xf numFmtId="4" fontId="6" fillId="2" borderId="9" xfId="252" applyNumberFormat="1" applyFill="1" applyBorder="1" applyAlignment="1">
      <alignment horizontal="right"/>
    </xf>
    <xf numFmtId="0" fontId="6" fillId="2" borderId="9" xfId="252" applyFill="1" applyBorder="1"/>
    <xf numFmtId="49" fontId="5" fillId="34" borderId="9" xfId="252" applyNumberFormat="1" applyFont="1" applyFill="1" applyBorder="1" applyAlignment="1">
      <alignment horizontal="left"/>
    </xf>
    <xf numFmtId="3" fontId="5" fillId="2" borderId="9" xfId="272" applyNumberFormat="1" applyFill="1" applyBorder="1"/>
    <xf numFmtId="168" fontId="5" fillId="2" borderId="9" xfId="272" applyNumberFormat="1" applyFill="1" applyBorder="1" applyAlignment="1">
      <alignment horizontal="right"/>
    </xf>
    <xf numFmtId="49" fontId="5" fillId="2" borderId="9" xfId="272" applyNumberFormat="1" applyFill="1" applyBorder="1" applyAlignment="1">
      <alignment horizontal="left"/>
    </xf>
    <xf numFmtId="0" fontId="5" fillId="2" borderId="9" xfId="272" applyFill="1" applyBorder="1"/>
    <xf numFmtId="4" fontId="5" fillId="2" borderId="9" xfId="272" applyNumberFormat="1" applyFill="1" applyBorder="1" applyAlignment="1">
      <alignment horizontal="right"/>
    </xf>
    <xf numFmtId="169" fontId="5" fillId="2" borderId="9" xfId="272" applyNumberFormat="1" applyFill="1" applyBorder="1" applyAlignment="1">
      <alignment horizontal="right"/>
    </xf>
    <xf numFmtId="167" fontId="5" fillId="2" borderId="9" xfId="272" applyNumberFormat="1" applyFill="1" applyBorder="1" applyAlignment="1">
      <alignment horizontal="left"/>
    </xf>
    <xf numFmtId="49" fontId="5" fillId="0" borderId="0" xfId="272" applyNumberFormat="1" applyAlignment="1">
      <alignment horizontal="left"/>
    </xf>
    <xf numFmtId="0" fontId="4" fillId="0" borderId="9" xfId="292" applyBorder="1"/>
    <xf numFmtId="4" fontId="4" fillId="0" borderId="9" xfId="292" applyNumberFormat="1" applyBorder="1" applyAlignment="1">
      <alignment horizontal="right"/>
    </xf>
    <xf numFmtId="169" fontId="4" fillId="0" borderId="9" xfId="292" applyNumberFormat="1" applyBorder="1" applyAlignment="1">
      <alignment horizontal="right"/>
    </xf>
    <xf numFmtId="3" fontId="4" fillId="0" borderId="9" xfId="292" applyNumberFormat="1" applyBorder="1"/>
    <xf numFmtId="168" fontId="4" fillId="0" borderId="9" xfId="292" applyNumberFormat="1" applyBorder="1" applyAlignment="1">
      <alignment horizontal="right"/>
    </xf>
    <xf numFmtId="49" fontId="4" fillId="0" borderId="9" xfId="292" applyNumberFormat="1" applyBorder="1" applyAlignment="1">
      <alignment horizontal="left"/>
    </xf>
    <xf numFmtId="167" fontId="4" fillId="0" borderId="9" xfId="292" applyNumberFormat="1" applyBorder="1" applyAlignment="1">
      <alignment horizontal="left"/>
    </xf>
    <xf numFmtId="49" fontId="4" fillId="0" borderId="0" xfId="292" applyNumberFormat="1" applyAlignment="1">
      <alignment horizontal="left"/>
    </xf>
    <xf numFmtId="4" fontId="0" fillId="0" borderId="0" xfId="0" applyNumberFormat="1" applyAlignment="1">
      <alignment horizontal="right"/>
    </xf>
    <xf numFmtId="3" fontId="3" fillId="0" borderId="9" xfId="312" applyNumberFormat="1" applyBorder="1"/>
    <xf numFmtId="168" fontId="3" fillId="0" borderId="9" xfId="312" applyNumberFormat="1" applyBorder="1" applyAlignment="1">
      <alignment horizontal="right"/>
    </xf>
    <xf numFmtId="49" fontId="3" fillId="0" borderId="9" xfId="312" applyNumberFormat="1" applyBorder="1" applyAlignment="1">
      <alignment horizontal="left"/>
    </xf>
    <xf numFmtId="0" fontId="3" fillId="0" borderId="9" xfId="312" applyBorder="1"/>
    <xf numFmtId="4" fontId="3" fillId="0" borderId="9" xfId="312" applyNumberFormat="1" applyBorder="1" applyAlignment="1">
      <alignment horizontal="right"/>
    </xf>
    <xf numFmtId="169" fontId="3" fillId="0" borderId="9" xfId="312" applyNumberFormat="1" applyBorder="1" applyAlignment="1">
      <alignment horizontal="right"/>
    </xf>
    <xf numFmtId="167" fontId="3" fillId="0" borderId="9" xfId="312" applyNumberFormat="1" applyBorder="1" applyAlignment="1">
      <alignment horizontal="left"/>
    </xf>
    <xf numFmtId="49" fontId="3" fillId="0" borderId="0" xfId="312" applyNumberFormat="1" applyAlignment="1">
      <alignment horizontal="left"/>
    </xf>
    <xf numFmtId="167" fontId="4" fillId="2" borderId="9" xfId="292" applyNumberFormat="1" applyFill="1" applyBorder="1" applyAlignment="1">
      <alignment horizontal="left"/>
    </xf>
    <xf numFmtId="49" fontId="4" fillId="2" borderId="9" xfId="292" applyNumberFormat="1" applyFill="1" applyBorder="1" applyAlignment="1">
      <alignment horizontal="left"/>
    </xf>
    <xf numFmtId="168" fontId="4" fillId="2" borderId="9" xfId="292" applyNumberFormat="1" applyFill="1" applyBorder="1" applyAlignment="1">
      <alignment horizontal="right"/>
    </xf>
    <xf numFmtId="3" fontId="4" fillId="2" borderId="9" xfId="292" applyNumberFormat="1" applyFill="1" applyBorder="1"/>
    <xf numFmtId="169" fontId="4" fillId="2" borderId="9" xfId="292" applyNumberFormat="1" applyFill="1" applyBorder="1" applyAlignment="1">
      <alignment horizontal="right"/>
    </xf>
    <xf numFmtId="4" fontId="4" fillId="2" borderId="9" xfId="292" applyNumberFormat="1" applyFill="1" applyBorder="1" applyAlignment="1">
      <alignment horizontal="right"/>
    </xf>
    <xf numFmtId="0" fontId="4" fillId="2" borderId="9" xfId="292" applyFill="1" applyBorder="1"/>
    <xf numFmtId="167" fontId="3" fillId="2" borderId="12" xfId="312" applyNumberFormat="1" applyFill="1" applyBorder="1" applyAlignment="1">
      <alignment horizontal="left"/>
    </xf>
    <xf numFmtId="49" fontId="3" fillId="2" borderId="12" xfId="312" applyNumberFormat="1" applyFill="1" applyBorder="1" applyAlignment="1">
      <alignment horizontal="left"/>
    </xf>
    <xf numFmtId="168" fontId="3" fillId="2" borderId="12" xfId="312" applyNumberFormat="1" applyFill="1" applyBorder="1" applyAlignment="1">
      <alignment horizontal="right"/>
    </xf>
    <xf numFmtId="3" fontId="3" fillId="2" borderId="12" xfId="312" applyNumberFormat="1" applyFill="1" applyBorder="1"/>
    <xf numFmtId="169" fontId="3" fillId="2" borderId="12" xfId="312" applyNumberFormat="1" applyFill="1" applyBorder="1" applyAlignment="1">
      <alignment horizontal="right"/>
    </xf>
    <xf numFmtId="4" fontId="3" fillId="2" borderId="12" xfId="312" applyNumberFormat="1" applyFill="1" applyBorder="1" applyAlignment="1">
      <alignment horizontal="right"/>
    </xf>
    <xf numFmtId="0" fontId="3" fillId="2" borderId="12" xfId="312" applyFill="1" applyBorder="1"/>
    <xf numFmtId="49" fontId="4" fillId="0" borderId="0" xfId="292" applyNumberFormat="1" applyFill="1" applyAlignment="1">
      <alignment horizontal="left"/>
    </xf>
    <xf numFmtId="49" fontId="3" fillId="0" borderId="0" xfId="312" applyNumberFormat="1" applyFill="1" applyAlignment="1">
      <alignment horizontal="left"/>
    </xf>
    <xf numFmtId="0" fontId="1" fillId="0" borderId="9" xfId="352" applyBorder="1"/>
    <xf numFmtId="4" fontId="1" fillId="0" borderId="9" xfId="352" applyNumberFormat="1" applyBorder="1" applyAlignment="1">
      <alignment horizontal="right"/>
    </xf>
    <xf numFmtId="169" fontId="1" fillId="0" borderId="9" xfId="352" applyNumberFormat="1" applyBorder="1" applyAlignment="1">
      <alignment horizontal="right"/>
    </xf>
    <xf numFmtId="3" fontId="1" fillId="0" borderId="9" xfId="352" applyNumberFormat="1" applyBorder="1"/>
    <xf numFmtId="168" fontId="1" fillId="0" borderId="9" xfId="352" applyNumberFormat="1" applyBorder="1" applyAlignment="1">
      <alignment horizontal="right"/>
    </xf>
    <xf numFmtId="49" fontId="1" fillId="0" borderId="9" xfId="352" applyNumberFormat="1" applyBorder="1" applyAlignment="1">
      <alignment horizontal="left"/>
    </xf>
    <xf numFmtId="167" fontId="1" fillId="0" borderId="9" xfId="352" applyNumberFormat="1" applyBorder="1" applyAlignment="1">
      <alignment horizontal="left"/>
    </xf>
    <xf numFmtId="167" fontId="1" fillId="2" borderId="9" xfId="352" applyNumberFormat="1" applyFill="1" applyBorder="1" applyAlignment="1">
      <alignment horizontal="left"/>
    </xf>
    <xf numFmtId="49" fontId="1" fillId="2" borderId="9" xfId="352" applyNumberFormat="1" applyFill="1" applyBorder="1" applyAlignment="1">
      <alignment horizontal="left"/>
    </xf>
    <xf numFmtId="168" fontId="1" fillId="2" borderId="9" xfId="352" applyNumberFormat="1" applyFill="1" applyBorder="1" applyAlignment="1">
      <alignment horizontal="right"/>
    </xf>
    <xf numFmtId="3" fontId="1" fillId="2" borderId="9" xfId="352" applyNumberFormat="1" applyFill="1" applyBorder="1"/>
    <xf numFmtId="169" fontId="1" fillId="2" borderId="9" xfId="352" applyNumberFormat="1" applyFill="1" applyBorder="1" applyAlignment="1">
      <alignment horizontal="right"/>
    </xf>
    <xf numFmtId="4" fontId="1" fillId="2" borderId="9" xfId="352" applyNumberFormat="1" applyFill="1" applyBorder="1" applyAlignment="1">
      <alignment horizontal="right"/>
    </xf>
    <xf numFmtId="0" fontId="1" fillId="2" borderId="9" xfId="352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372">
    <cellStyle name="%20 - Vurgu1" xfId="19" builtinId="30" customBuiltin="1"/>
    <cellStyle name="%20 - Vurgu1 10" xfId="213" xr:uid="{BA2B4B45-EB7D-4C7F-BFB4-64EB7E209751}"/>
    <cellStyle name="%20 - Vurgu1 11" xfId="234" xr:uid="{E07C2207-65F5-4103-A87A-2B789D5DE150}"/>
    <cellStyle name="%20 - Vurgu1 12" xfId="254" xr:uid="{4666FAC9-7415-4F06-9B55-2E322602AA79}"/>
    <cellStyle name="%20 - Vurgu1 13" xfId="274" xr:uid="{32B3AFEC-80C2-4998-9ABD-F1E82DC6E9FA}"/>
    <cellStyle name="%20 - Vurgu1 14" xfId="294" xr:uid="{92B577CB-11E9-4AE3-9CB2-4373D50003C6}"/>
    <cellStyle name="%20 - Vurgu1 15" xfId="314" xr:uid="{42F5AA4F-C8D2-4D69-9194-A4238EB6CF7B}"/>
    <cellStyle name="%20 - Vurgu1 16" xfId="334" xr:uid="{E9457EE6-9068-457E-9624-EEABF661B7E7}"/>
    <cellStyle name="%20 - Vurgu1 17" xfId="354" xr:uid="{4CDC7654-A0B2-4F77-AC15-017684D03B61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6" xr:uid="{2AEDE497-B846-4AD7-AF8D-FB80F926292D}"/>
    <cellStyle name="%20 - Vurgu2 11" xfId="237" xr:uid="{2CB907BC-9A21-411E-A0A6-C46BD91077AB}"/>
    <cellStyle name="%20 - Vurgu2 12" xfId="257" xr:uid="{9697BF55-9E4E-40E2-8C77-9DF86A6E4B11}"/>
    <cellStyle name="%20 - Vurgu2 13" xfId="277" xr:uid="{C065DA85-FA59-4D51-93D9-E019CF50966E}"/>
    <cellStyle name="%20 - Vurgu2 14" xfId="297" xr:uid="{5EF8A204-5E71-4866-A966-18F42AEB1AF7}"/>
    <cellStyle name="%20 - Vurgu2 15" xfId="317" xr:uid="{B5577FFD-3DE7-4D0E-86EE-6937DD44F55D}"/>
    <cellStyle name="%20 - Vurgu2 16" xfId="337" xr:uid="{E670E35B-5015-485C-B53A-F0251CF153D4}"/>
    <cellStyle name="%20 - Vurgu2 17" xfId="357" xr:uid="{DD44C997-597F-49EE-B91E-F7DB9710395C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9" xr:uid="{444F0D20-C63D-470B-8AD7-4BFEA629DAF7}"/>
    <cellStyle name="%20 - Vurgu3 11" xfId="240" xr:uid="{3D8B9611-3282-4AC2-AC1A-783332461380}"/>
    <cellStyle name="%20 - Vurgu3 12" xfId="260" xr:uid="{5E828511-E208-4CFF-9C83-A0CBD40A8102}"/>
    <cellStyle name="%20 - Vurgu3 13" xfId="280" xr:uid="{6AB52576-1B22-4B52-B945-6E4227A4C6FE}"/>
    <cellStyle name="%20 - Vurgu3 14" xfId="300" xr:uid="{D70E6221-A66E-460A-A83A-6EB940DCF684}"/>
    <cellStyle name="%20 - Vurgu3 15" xfId="320" xr:uid="{66ADE7E8-2F06-468A-A35F-1422832D12A1}"/>
    <cellStyle name="%20 - Vurgu3 16" xfId="340" xr:uid="{8E4BD55E-24E8-464B-9385-57C942EAF5EF}"/>
    <cellStyle name="%20 - Vurgu3 17" xfId="360" xr:uid="{6FC69AFB-0092-499E-B2F3-A10A80D703F6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2" xr:uid="{4E84170A-56FF-4D6A-A663-F5BC30671215}"/>
    <cellStyle name="%20 - Vurgu4 11" xfId="243" xr:uid="{D39EFD11-5AC1-48FF-BB39-212FE8F1A960}"/>
    <cellStyle name="%20 - Vurgu4 12" xfId="263" xr:uid="{7F097A60-6FE8-462A-83F1-2069FFC3424E}"/>
    <cellStyle name="%20 - Vurgu4 13" xfId="283" xr:uid="{28930591-C56B-41A2-AC69-F960CE00839B}"/>
    <cellStyle name="%20 - Vurgu4 14" xfId="303" xr:uid="{2FE0A439-E72C-4F8E-AF77-9EF16872EAF5}"/>
    <cellStyle name="%20 - Vurgu4 15" xfId="323" xr:uid="{C75FFA75-FE87-401D-B34D-BC4429EB7784}"/>
    <cellStyle name="%20 - Vurgu4 16" xfId="343" xr:uid="{7E9462D5-0136-4FF0-96CD-B34F7A644139}"/>
    <cellStyle name="%20 - Vurgu4 17" xfId="363" xr:uid="{84ECDD5B-20B3-434B-AFE9-51C77052F9C5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5" xr:uid="{2125641D-AA9F-4A5A-A8E1-B8306128986A}"/>
    <cellStyle name="%20 - Vurgu5 11" xfId="246" xr:uid="{E1543DCD-42FE-4829-8AB3-0BC104424A85}"/>
    <cellStyle name="%20 - Vurgu5 12" xfId="266" xr:uid="{B486A0C5-DEA2-4BD7-A3B2-D161DEA9F15F}"/>
    <cellStyle name="%20 - Vurgu5 13" xfId="286" xr:uid="{A20083D5-843F-47AF-9AA3-ADE89A1A307A}"/>
    <cellStyle name="%20 - Vurgu5 14" xfId="306" xr:uid="{7228F10E-BDD8-48FE-BFA6-3389C9C27227}"/>
    <cellStyle name="%20 - Vurgu5 15" xfId="326" xr:uid="{17211962-662E-4822-B3BE-D2902F918EFF}"/>
    <cellStyle name="%20 - Vurgu5 16" xfId="346" xr:uid="{F7406164-E617-4A28-82D7-432B2C253F50}"/>
    <cellStyle name="%20 - Vurgu5 17" xfId="366" xr:uid="{B06576B3-3482-42F4-A145-BC85637C910B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8" xr:uid="{CB43786E-7262-48FC-8A13-544235B8816C}"/>
    <cellStyle name="%20 - Vurgu6 11" xfId="249" xr:uid="{8B36A13B-885E-47C6-978B-D4F4826B8C13}"/>
    <cellStyle name="%20 - Vurgu6 12" xfId="269" xr:uid="{57B25D07-3DF5-4D3E-8CF4-F02B68BE8B55}"/>
    <cellStyle name="%20 - Vurgu6 13" xfId="289" xr:uid="{357EE51D-FC72-4D2C-AA1E-DEEE16FA11F0}"/>
    <cellStyle name="%20 - Vurgu6 14" xfId="309" xr:uid="{5F9E7EB2-15E1-468C-909F-EFD875F293A6}"/>
    <cellStyle name="%20 - Vurgu6 15" xfId="329" xr:uid="{A175AA50-6274-44D2-856B-19D5C7C3F420}"/>
    <cellStyle name="%20 - Vurgu6 16" xfId="349" xr:uid="{1161FF44-E666-4D46-A8EF-D6AE56F9973F}"/>
    <cellStyle name="%20 - Vurgu6 17" xfId="369" xr:uid="{3E1DBCB6-5A96-47E1-8E1E-EC6A13C370FD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4" xr:uid="{EE9E96A4-34F5-437F-94EC-496F012CFA81}"/>
    <cellStyle name="%40 - Vurgu1 11" xfId="235" xr:uid="{EAC88C8D-80CE-4184-BB26-0E429FACBCAF}"/>
    <cellStyle name="%40 - Vurgu1 12" xfId="255" xr:uid="{C976D236-8DD2-48A4-A663-20E30B04C602}"/>
    <cellStyle name="%40 - Vurgu1 13" xfId="275" xr:uid="{9443EB5E-893C-40FA-B0CD-D743A00F6FD6}"/>
    <cellStyle name="%40 - Vurgu1 14" xfId="295" xr:uid="{04BB2C14-795D-46BB-BDC2-685AF1E74BFA}"/>
    <cellStyle name="%40 - Vurgu1 15" xfId="315" xr:uid="{B709E5F3-EC11-4808-AEB9-87DDC4214075}"/>
    <cellStyle name="%40 - Vurgu1 16" xfId="335" xr:uid="{D4B1D422-648F-46F0-9429-6F95E591B63F}"/>
    <cellStyle name="%40 - Vurgu1 17" xfId="355" xr:uid="{712A7D39-E187-4151-8202-3CDB3F2D085A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7" xr:uid="{C28F1EEE-C0A8-40A9-A576-C77FB4A980C3}"/>
    <cellStyle name="%40 - Vurgu2 11" xfId="238" xr:uid="{50DC9671-F2C5-450A-B3A8-3263CAA6BE36}"/>
    <cellStyle name="%40 - Vurgu2 12" xfId="258" xr:uid="{0F150078-B430-4E0D-B03B-B6D80E3E76F2}"/>
    <cellStyle name="%40 - Vurgu2 13" xfId="278" xr:uid="{C43110CF-D8BC-4770-A828-7CCB438020EA}"/>
    <cellStyle name="%40 - Vurgu2 14" xfId="298" xr:uid="{CBE8EF10-06F0-4002-AA69-5683B4549800}"/>
    <cellStyle name="%40 - Vurgu2 15" xfId="318" xr:uid="{77A53964-23FB-45CA-B0FD-99E46C8EFB8C}"/>
    <cellStyle name="%40 - Vurgu2 16" xfId="338" xr:uid="{28AD830F-625C-4AAE-AD34-53024E911462}"/>
    <cellStyle name="%40 - Vurgu2 17" xfId="358" xr:uid="{5BB99DA7-B8C3-4678-87E5-EA9AAC731438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0" xr:uid="{8C1B72AB-FC90-4F65-AF71-5AF5B6338933}"/>
    <cellStyle name="%40 - Vurgu3 11" xfId="241" xr:uid="{F43F2616-CD71-4DF8-A804-58B532E268E7}"/>
    <cellStyle name="%40 - Vurgu3 12" xfId="261" xr:uid="{BEC78C8F-2401-4A95-90B0-8FF82D698962}"/>
    <cellStyle name="%40 - Vurgu3 13" xfId="281" xr:uid="{BB6C65E4-4510-407C-9628-F04717D34A0E}"/>
    <cellStyle name="%40 - Vurgu3 14" xfId="301" xr:uid="{C5B14EC8-C787-4EE3-AD6B-55E037FD8A9F}"/>
    <cellStyle name="%40 - Vurgu3 15" xfId="321" xr:uid="{47CD993F-F070-4044-8109-1AE556121818}"/>
    <cellStyle name="%40 - Vurgu3 16" xfId="341" xr:uid="{8C43CFF4-05AB-44AE-9A4B-4D6DE705B58C}"/>
    <cellStyle name="%40 - Vurgu3 17" xfId="361" xr:uid="{E1FD0019-1717-4B87-A8C5-7EC32EEEF2E8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3" xr:uid="{0C0A843A-F653-4C6B-BF92-D5F43B7AC898}"/>
    <cellStyle name="%40 - Vurgu4 11" xfId="244" xr:uid="{AA15B2D5-ECF7-4A6B-98C2-390E12FAC487}"/>
    <cellStyle name="%40 - Vurgu4 12" xfId="264" xr:uid="{C502F6E6-20B4-4AA6-82C7-1B70FC05C0DD}"/>
    <cellStyle name="%40 - Vurgu4 13" xfId="284" xr:uid="{C04CB1DA-D9E5-4A91-BD16-01C63E55F533}"/>
    <cellStyle name="%40 - Vurgu4 14" xfId="304" xr:uid="{F8C5173F-B8AB-41BB-A3E1-6D03A69C181B}"/>
    <cellStyle name="%40 - Vurgu4 15" xfId="324" xr:uid="{14323122-90E2-44B6-8490-0D191B279676}"/>
    <cellStyle name="%40 - Vurgu4 16" xfId="344" xr:uid="{F49326B0-ADD6-4FE2-A71B-91BDA1968A94}"/>
    <cellStyle name="%40 - Vurgu4 17" xfId="364" xr:uid="{4A5EBDBD-01A5-4CC1-97D8-CF40142332B5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6" xr:uid="{AD3C6A42-23A4-47CE-9CF1-417E8BD8D3A8}"/>
    <cellStyle name="%40 - Vurgu5 11" xfId="247" xr:uid="{6D885AAF-BB4D-4CDE-B64D-FA8C2BC03290}"/>
    <cellStyle name="%40 - Vurgu5 12" xfId="267" xr:uid="{EA4E54BE-29FA-4148-8CC9-CDEDD4C3D3E8}"/>
    <cellStyle name="%40 - Vurgu5 13" xfId="287" xr:uid="{D3CE7FC0-06B5-4664-BF18-1A32A22887E4}"/>
    <cellStyle name="%40 - Vurgu5 14" xfId="307" xr:uid="{048B61CA-1911-4496-9E1E-60760099DD7E}"/>
    <cellStyle name="%40 - Vurgu5 15" xfId="327" xr:uid="{AF5EDB60-F5A4-4C67-BAC1-A2A14C2706D8}"/>
    <cellStyle name="%40 - Vurgu5 16" xfId="347" xr:uid="{E7965AA9-E8C0-49E9-B3B9-AE7BE7C1F3CC}"/>
    <cellStyle name="%40 - Vurgu5 17" xfId="367" xr:uid="{0985AD0D-6F0E-4816-9290-49AC0F6CBB4C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9" xr:uid="{A6FF19CF-FB26-4604-8574-DC93A23D4F7C}"/>
    <cellStyle name="%40 - Vurgu6 11" xfId="250" xr:uid="{3F3A4B80-D4D3-4D22-AA19-384ECD21BB29}"/>
    <cellStyle name="%40 - Vurgu6 12" xfId="270" xr:uid="{F6C8A714-7E1B-47A8-8E12-A0B4FC0E1886}"/>
    <cellStyle name="%40 - Vurgu6 13" xfId="290" xr:uid="{8E5BBA7E-5EB6-4F02-B43C-61CA6DABC64C}"/>
    <cellStyle name="%40 - Vurgu6 14" xfId="310" xr:uid="{BBFE96E6-37AE-49A0-98C8-A193AED97855}"/>
    <cellStyle name="%40 - Vurgu6 15" xfId="330" xr:uid="{A8A36902-0C6A-4DEC-8AB1-16DA6890E78E}"/>
    <cellStyle name="%40 - Vurgu6 16" xfId="350" xr:uid="{B29680AB-81F4-42AF-BB61-42B388E80ED8}"/>
    <cellStyle name="%40 - Vurgu6 17" xfId="370" xr:uid="{7BD3D7A8-660D-43A4-A97E-EDAB4802BE26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5" xr:uid="{C4ADD104-417E-465C-BC5E-356E0D9F11E9}"/>
    <cellStyle name="%60 - Vurgu1 11" xfId="236" xr:uid="{187BDFA6-F5FD-4266-B09D-4F9C734604BB}"/>
    <cellStyle name="%60 - Vurgu1 12" xfId="256" xr:uid="{8F344B98-53EE-41C1-AEFD-3880C41C1B15}"/>
    <cellStyle name="%60 - Vurgu1 13" xfId="276" xr:uid="{42314636-39E7-485D-BA72-C3FBC87E6321}"/>
    <cellStyle name="%60 - Vurgu1 14" xfId="296" xr:uid="{C2A3974D-4D52-42E3-A62B-6C0C9852D596}"/>
    <cellStyle name="%60 - Vurgu1 15" xfId="316" xr:uid="{CD8EE91A-291C-4ECA-B0A4-69696B38E209}"/>
    <cellStyle name="%60 - Vurgu1 16" xfId="336" xr:uid="{742BE4C4-63E7-4A45-84DD-958EDD16BEC3}"/>
    <cellStyle name="%60 - Vurgu1 17" xfId="356" xr:uid="{111E4DB4-6E12-4244-AE07-1E94676C19DD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8" xr:uid="{C08D8488-4163-4A08-ADB7-7436EC3786DE}"/>
    <cellStyle name="%60 - Vurgu2 11" xfId="239" xr:uid="{17CE4048-4D0E-43ED-8B5E-5D8DE55C9A69}"/>
    <cellStyle name="%60 - Vurgu2 12" xfId="259" xr:uid="{24FFBC57-5308-4A0C-828F-FFCE812CD0C6}"/>
    <cellStyle name="%60 - Vurgu2 13" xfId="279" xr:uid="{44439DCB-78FD-48A3-85FF-EB77E63690A2}"/>
    <cellStyle name="%60 - Vurgu2 14" xfId="299" xr:uid="{7153700C-268A-450D-A187-F5A1DCC9C079}"/>
    <cellStyle name="%60 - Vurgu2 15" xfId="319" xr:uid="{36D5E273-3F94-4B91-98E2-9C0FB795C08A}"/>
    <cellStyle name="%60 - Vurgu2 16" xfId="339" xr:uid="{DFB2AFB8-FE28-4ED2-8133-8F928F50BF48}"/>
    <cellStyle name="%60 - Vurgu2 17" xfId="359" xr:uid="{D4D67D1C-42B1-4070-9181-5FBE0E026E55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1" xr:uid="{783BEEFB-854B-4659-AEA2-05D6846422A0}"/>
    <cellStyle name="%60 - Vurgu3 11" xfId="242" xr:uid="{F24EA3DB-4AA5-4942-90FF-B9B3A31C1C11}"/>
    <cellStyle name="%60 - Vurgu3 12" xfId="262" xr:uid="{9D5B7376-44DC-46EA-BAFD-1E65E941F131}"/>
    <cellStyle name="%60 - Vurgu3 13" xfId="282" xr:uid="{51D2BC42-EB82-46BF-B210-A85FD687300E}"/>
    <cellStyle name="%60 - Vurgu3 14" xfId="302" xr:uid="{52910714-1FF3-4E9E-B857-2E91DDE24C76}"/>
    <cellStyle name="%60 - Vurgu3 15" xfId="322" xr:uid="{0241CF3D-3BB1-47B3-8375-09D102A9C76B}"/>
    <cellStyle name="%60 - Vurgu3 16" xfId="342" xr:uid="{6DE18A87-ED62-48FA-A044-DB100C4D9F40}"/>
    <cellStyle name="%60 - Vurgu3 17" xfId="362" xr:uid="{3A5CB507-F969-41E1-ADF6-9CD9678840C6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4" xr:uid="{2F640ACF-5C9B-47A9-9817-4F2DEC5E5273}"/>
    <cellStyle name="%60 - Vurgu4 11" xfId="245" xr:uid="{A701B4EA-366C-4B11-BA36-2289BF246924}"/>
    <cellStyle name="%60 - Vurgu4 12" xfId="265" xr:uid="{DDB141A6-ACEA-42DE-9F87-6545CC8CF032}"/>
    <cellStyle name="%60 - Vurgu4 13" xfId="285" xr:uid="{117A0397-F1E8-4909-A74C-4FA9BC186B27}"/>
    <cellStyle name="%60 - Vurgu4 14" xfId="305" xr:uid="{B3FF319B-74C1-4803-8329-BBC64EB21C5E}"/>
    <cellStyle name="%60 - Vurgu4 15" xfId="325" xr:uid="{FCDFD96A-3E72-429F-A07F-114FC1CF7781}"/>
    <cellStyle name="%60 - Vurgu4 16" xfId="345" xr:uid="{4EE6B9A6-08B3-4F02-A5DE-A4C6575DDCD3}"/>
    <cellStyle name="%60 - Vurgu4 17" xfId="365" xr:uid="{919BE27D-4E7B-4A12-977E-E636466479D2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7" xr:uid="{38A25179-20E9-4FAC-9C35-2948193601C9}"/>
    <cellStyle name="%60 - Vurgu5 11" xfId="248" xr:uid="{F6670F5A-A524-4FB8-9BD4-79190C494000}"/>
    <cellStyle name="%60 - Vurgu5 12" xfId="268" xr:uid="{D7D9BD9C-4402-455A-A347-3D74E1FAE8F9}"/>
    <cellStyle name="%60 - Vurgu5 13" xfId="288" xr:uid="{766B3C80-647D-4DDB-9E1F-29031461867A}"/>
    <cellStyle name="%60 - Vurgu5 14" xfId="308" xr:uid="{5A60EE02-2AFA-4C39-B6B6-B110718332DF}"/>
    <cellStyle name="%60 - Vurgu5 15" xfId="328" xr:uid="{9442C603-3860-43EE-9ED9-CCDD6E6F089F}"/>
    <cellStyle name="%60 - Vurgu5 16" xfId="348" xr:uid="{4FE4F164-3EDD-4D57-9FF2-C68FC94AB771}"/>
    <cellStyle name="%60 - Vurgu5 17" xfId="368" xr:uid="{B400B065-D1D1-410A-BE34-EACC80733C2A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0" xr:uid="{E438D520-AB61-4393-8188-68445ADEC646}"/>
    <cellStyle name="%60 - Vurgu6 11" xfId="251" xr:uid="{A72FCE16-5AC5-4810-9913-F00CC9421FBA}"/>
    <cellStyle name="%60 - Vurgu6 12" xfId="271" xr:uid="{110FB540-E2CF-4043-B33B-D1D126A5567C}"/>
    <cellStyle name="%60 - Vurgu6 13" xfId="291" xr:uid="{52C13659-8918-43E7-ADE5-25283F3046C4}"/>
    <cellStyle name="%60 - Vurgu6 14" xfId="311" xr:uid="{18CFAA83-614A-4EF3-B172-0C6FCF536F86}"/>
    <cellStyle name="%60 - Vurgu6 15" xfId="331" xr:uid="{358894D8-FD0C-4B45-A172-9C346316A2CF}"/>
    <cellStyle name="%60 - Vurgu6 16" xfId="351" xr:uid="{B4919CBB-B885-4AC8-92E7-10D9956213BF}"/>
    <cellStyle name="%60 - Vurgu6 17" xfId="371" xr:uid="{6740FE23-0F6B-42E6-B40F-C33173FA5DE3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D1158318-2538-40A0-874D-D9E00EFFEFBB}"/>
    <cellStyle name="Normal 16" xfId="231" xr:uid="{6160E1AF-D184-4829-90D2-C3FFCB6927A8}"/>
    <cellStyle name="Normal 17" xfId="252" xr:uid="{881FD1EC-446A-4319-8804-1479FCA5F6C7}"/>
    <cellStyle name="Normal 18" xfId="272" xr:uid="{E23BB86F-6C2A-467C-AC2E-B3AC3CF9C24E}"/>
    <cellStyle name="Normal 19" xfId="292" xr:uid="{13A0EF4D-E1DD-43ED-92DE-12FFA6FED099}"/>
    <cellStyle name="Normal 2" xfId="47" xr:uid="{5AA281CE-7654-48E3-B4A7-93E3DD1EC944}"/>
    <cellStyle name="Normal 20" xfId="312" xr:uid="{955D1BAF-89F7-4FF2-97A3-A00F3EBFB34B}"/>
    <cellStyle name="Normal 21" xfId="332" xr:uid="{D5AFE3F8-3241-408D-A1A0-31EBBF157130}"/>
    <cellStyle name="Normal 22" xfId="352" xr:uid="{3A8F18D5-5F1D-4229-A309-7B232BAE0950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2" xr:uid="{0D90F3A6-F714-4FCD-A1C7-7A7BAA1C2F41}"/>
    <cellStyle name="Not 13" xfId="233" xr:uid="{4259F964-38CB-4448-9643-2406C694555F}"/>
    <cellStyle name="Not 14" xfId="253" xr:uid="{06AFDA4F-8E86-4004-B6CD-47FA5AC46C9F}"/>
    <cellStyle name="Not 15" xfId="273" xr:uid="{9AF8FBBF-F59D-4B45-B94F-7D18464E7F21}"/>
    <cellStyle name="Not 16" xfId="293" xr:uid="{8A7439AD-9817-4EB5-8F2B-776E327B9A84}"/>
    <cellStyle name="Not 17" xfId="313" xr:uid="{947870D0-0B83-4C83-9418-0312AEB01E25}"/>
    <cellStyle name="Not 18" xfId="333" xr:uid="{85A51435-F7C5-470B-99C9-FED8C52F5671}"/>
    <cellStyle name="Not 19" xfId="353" xr:uid="{56B02BE3-E85E-45DB-A88B-1AC45031B394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irgül 3" xfId="211" xr:uid="{7EB97747-2EAA-4B9D-A0EB-1388C94C908D}"/>
    <cellStyle name="Virgül 4" xfId="232" xr:uid="{DCDD8E5D-2CEF-4685-B56B-1CB89E7435A1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85" zoomScaleNormal="85" workbookViewId="0">
      <selection activeCell="P29" sqref="P29"/>
    </sheetView>
  </sheetViews>
  <sheetFormatPr defaultRowHeight="15" x14ac:dyDescent="0.25"/>
  <cols>
    <col min="1" max="1" width="5.140625" customWidth="1"/>
    <col min="2" max="2" width="12" bestFit="1" customWidth="1"/>
    <col min="3" max="5" width="9.28515625" bestFit="1" customWidth="1"/>
    <col min="6" max="7" width="12" bestFit="1" customWidth="1"/>
    <col min="8" max="8" width="14.7109375" customWidth="1"/>
    <col min="9" max="9" width="7.57031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2" bestFit="1" customWidth="1"/>
    <col min="17" max="17" width="4.85546875" bestFit="1" customWidth="1"/>
    <col min="18" max="18" width="12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43" bestFit="1" customWidth="1"/>
    <col min="23" max="23" width="7.140625" bestFit="1" customWidth="1"/>
    <col min="24" max="24" width="5" bestFit="1" customWidth="1"/>
    <col min="25" max="25" width="11.5703125" bestFit="1" customWidth="1"/>
    <col min="26" max="26" width="12" bestFit="1" customWidth="1"/>
    <col min="27" max="27" width="10.85546875" bestFit="1" customWidth="1"/>
    <col min="28" max="28" width="12.710937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9" t="s">
        <v>40</v>
      </c>
      <c r="C2" s="160"/>
      <c r="D2" s="160"/>
      <c r="E2" s="160"/>
      <c r="F2" s="160"/>
      <c r="G2" s="160"/>
      <c r="H2" s="160"/>
      <c r="I2" s="160"/>
      <c r="J2" s="1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4">
        <v>45626</v>
      </c>
      <c r="Q3" s="55" t="s">
        <v>41</v>
      </c>
      <c r="R3" s="54">
        <v>45671</v>
      </c>
      <c r="S3" s="55" t="s">
        <v>42</v>
      </c>
      <c r="T3" s="56">
        <v>660</v>
      </c>
      <c r="U3" s="55" t="s">
        <v>43</v>
      </c>
      <c r="V3" s="55" t="s">
        <v>33</v>
      </c>
      <c r="W3" s="57">
        <v>2</v>
      </c>
      <c r="X3" s="57" t="s">
        <v>44</v>
      </c>
      <c r="Y3" s="58">
        <v>650</v>
      </c>
      <c r="Z3" s="59">
        <v>1300</v>
      </c>
      <c r="AA3" s="60"/>
      <c r="AB3" s="59">
        <v>1300</v>
      </c>
    </row>
    <row r="4" spans="2:29" x14ac:dyDescent="0.25">
      <c r="B4" s="7">
        <v>45627</v>
      </c>
      <c r="C4" s="8">
        <v>178</v>
      </c>
      <c r="D4" s="9"/>
      <c r="E4" s="10">
        <v>13.25</v>
      </c>
      <c r="F4" s="33">
        <f>E4*C4</f>
        <v>2358.5</v>
      </c>
      <c r="G4" s="11"/>
      <c r="H4" s="12" t="s">
        <v>6</v>
      </c>
      <c r="I4" s="13">
        <v>0.01</v>
      </c>
      <c r="J4" s="14">
        <f>(F36+F37)*I4</f>
        <v>796.72249999999997</v>
      </c>
      <c r="L4" s="53" t="s">
        <v>39</v>
      </c>
      <c r="P4" s="61">
        <v>45626</v>
      </c>
      <c r="Q4" s="62" t="s">
        <v>41</v>
      </c>
      <c r="R4" s="61">
        <v>45671</v>
      </c>
      <c r="S4" s="62" t="s">
        <v>45</v>
      </c>
      <c r="T4" s="63">
        <v>48</v>
      </c>
      <c r="U4" s="62" t="s">
        <v>43</v>
      </c>
      <c r="V4" s="62" t="s">
        <v>46</v>
      </c>
      <c r="W4" s="64">
        <v>195</v>
      </c>
      <c r="X4" s="64" t="s">
        <v>44</v>
      </c>
      <c r="Y4" s="65">
        <v>570</v>
      </c>
      <c r="Z4" s="66">
        <v>111150</v>
      </c>
      <c r="AA4" s="67"/>
      <c r="AB4" s="66">
        <v>111150</v>
      </c>
    </row>
    <row r="5" spans="2:29" x14ac:dyDescent="0.25">
      <c r="B5" s="7">
        <v>45628</v>
      </c>
      <c r="C5" s="8">
        <v>171</v>
      </c>
      <c r="D5" s="9"/>
      <c r="E5" s="10">
        <v>13.25</v>
      </c>
      <c r="F5" s="33">
        <f t="shared" ref="F5:F34" si="0">E5*C5</f>
        <v>2265.75</v>
      </c>
      <c r="G5" s="11"/>
      <c r="H5" s="12" t="s">
        <v>7</v>
      </c>
      <c r="I5" s="13">
        <v>1E-3</v>
      </c>
      <c r="J5" s="14">
        <f>(F36+F37)*I5</f>
        <v>79.672250000000005</v>
      </c>
      <c r="P5" s="61">
        <v>45626</v>
      </c>
      <c r="Q5" s="62" t="s">
        <v>41</v>
      </c>
      <c r="R5" s="61">
        <v>45671</v>
      </c>
      <c r="S5" s="62" t="s">
        <v>45</v>
      </c>
      <c r="T5" s="63">
        <v>48</v>
      </c>
      <c r="U5" s="62" t="s">
        <v>43</v>
      </c>
      <c r="V5" s="62" t="s">
        <v>47</v>
      </c>
      <c r="W5" s="64">
        <v>5</v>
      </c>
      <c r="X5" s="64" t="s">
        <v>44</v>
      </c>
      <c r="Y5" s="65">
        <v>600</v>
      </c>
      <c r="Z5" s="66">
        <v>3000</v>
      </c>
      <c r="AA5" s="67"/>
      <c r="AB5" s="66">
        <v>3000</v>
      </c>
    </row>
    <row r="6" spans="2:29" x14ac:dyDescent="0.25">
      <c r="B6" s="7">
        <v>45629</v>
      </c>
      <c r="C6" s="8">
        <v>165</v>
      </c>
      <c r="D6" s="9"/>
      <c r="E6" s="10">
        <v>13.25</v>
      </c>
      <c r="F6" s="33">
        <f t="shared" si="0"/>
        <v>2186.25</v>
      </c>
      <c r="G6" s="11"/>
      <c r="H6" s="12" t="s">
        <v>8</v>
      </c>
      <c r="I6" s="13"/>
      <c r="J6" s="14"/>
      <c r="P6" s="68"/>
      <c r="Q6" s="68"/>
      <c r="R6" s="68"/>
      <c r="S6" s="68"/>
      <c r="T6" s="68"/>
      <c r="U6" s="68"/>
      <c r="V6" s="68" t="s">
        <v>48</v>
      </c>
      <c r="W6" s="68"/>
      <c r="X6" s="68"/>
      <c r="Y6" s="68"/>
      <c r="Z6" s="68"/>
      <c r="AA6" s="68"/>
      <c r="AB6" s="69">
        <v>-115450</v>
      </c>
    </row>
    <row r="7" spans="2:29" x14ac:dyDescent="0.25">
      <c r="B7" s="7">
        <v>45630</v>
      </c>
      <c r="C7" s="8">
        <v>185</v>
      </c>
      <c r="D7" s="9"/>
      <c r="E7" s="10">
        <v>13.25</v>
      </c>
      <c r="F7" s="33">
        <f t="shared" si="0"/>
        <v>2451.25</v>
      </c>
      <c r="G7" s="11"/>
      <c r="H7" s="12" t="s">
        <v>9</v>
      </c>
      <c r="I7" s="13"/>
      <c r="J7" s="14">
        <v>-0.21202500002982561</v>
      </c>
    </row>
    <row r="8" spans="2:29" x14ac:dyDescent="0.25">
      <c r="B8" s="7">
        <v>45631</v>
      </c>
      <c r="C8" s="8">
        <v>182</v>
      </c>
      <c r="D8" s="9"/>
      <c r="E8" s="10">
        <v>13.25</v>
      </c>
      <c r="F8" s="33">
        <f t="shared" si="0"/>
        <v>2411.5</v>
      </c>
      <c r="G8" s="15">
        <v>45626</v>
      </c>
      <c r="H8" s="16" t="s">
        <v>33</v>
      </c>
      <c r="I8" s="17" t="s">
        <v>34</v>
      </c>
      <c r="J8" s="18">
        <v>1300</v>
      </c>
    </row>
    <row r="9" spans="2:29" x14ac:dyDescent="0.25">
      <c r="B9" s="7">
        <v>45632</v>
      </c>
      <c r="C9" s="8">
        <v>175</v>
      </c>
      <c r="D9" s="9"/>
      <c r="E9" s="10">
        <v>13.25</v>
      </c>
      <c r="F9" s="33">
        <f t="shared" si="0"/>
        <v>2318.75</v>
      </c>
      <c r="G9" s="15">
        <v>45626</v>
      </c>
      <c r="H9" s="16" t="s">
        <v>35</v>
      </c>
      <c r="I9" s="17" t="s">
        <v>36</v>
      </c>
      <c r="J9" s="18">
        <v>111150</v>
      </c>
    </row>
    <row r="10" spans="2:29" x14ac:dyDescent="0.25">
      <c r="B10" s="7">
        <v>45633</v>
      </c>
      <c r="C10" s="8">
        <v>177.5</v>
      </c>
      <c r="D10" s="9"/>
      <c r="E10" s="10">
        <v>13.25</v>
      </c>
      <c r="F10" s="33">
        <f t="shared" si="0"/>
        <v>2351.875</v>
      </c>
      <c r="G10" s="15">
        <v>45626</v>
      </c>
      <c r="H10" s="16" t="s">
        <v>37</v>
      </c>
      <c r="I10" s="17" t="s">
        <v>38</v>
      </c>
      <c r="J10" s="18">
        <v>3000</v>
      </c>
    </row>
    <row r="11" spans="2:29" x14ac:dyDescent="0.25">
      <c r="B11" s="7">
        <v>45634</v>
      </c>
      <c r="C11" s="8">
        <v>174</v>
      </c>
      <c r="D11" s="9"/>
      <c r="E11" s="10">
        <v>13.25</v>
      </c>
      <c r="F11" s="33">
        <f t="shared" si="0"/>
        <v>2305.5</v>
      </c>
      <c r="G11" s="15">
        <v>45677</v>
      </c>
      <c r="H11" s="16" t="s">
        <v>49</v>
      </c>
      <c r="I11" s="17"/>
      <c r="J11" s="18">
        <v>-36654</v>
      </c>
      <c r="V11" t="s">
        <v>65</v>
      </c>
    </row>
    <row r="12" spans="2:29" x14ac:dyDescent="0.25">
      <c r="B12" s="7">
        <v>45635</v>
      </c>
      <c r="C12" s="8">
        <v>185</v>
      </c>
      <c r="D12" s="9"/>
      <c r="E12" s="10">
        <v>13.25</v>
      </c>
      <c r="F12" s="33">
        <f t="shared" si="0"/>
        <v>2451.25</v>
      </c>
      <c r="G12" s="19"/>
      <c r="H12" s="16"/>
      <c r="I12" s="17"/>
      <c r="J12" s="18"/>
      <c r="V12" t="s">
        <v>66</v>
      </c>
    </row>
    <row r="13" spans="2:29" x14ac:dyDescent="0.25">
      <c r="B13" s="7">
        <v>45636</v>
      </c>
      <c r="C13" s="8">
        <v>182.5</v>
      </c>
      <c r="D13" s="9"/>
      <c r="E13" s="10">
        <v>13.25</v>
      </c>
      <c r="F13" s="33">
        <f t="shared" si="0"/>
        <v>2418.125</v>
      </c>
      <c r="G13" s="19"/>
      <c r="H13" s="16"/>
      <c r="I13" s="17"/>
      <c r="J13" s="18"/>
    </row>
    <row r="14" spans="2:29" x14ac:dyDescent="0.25">
      <c r="B14" s="7">
        <v>45637</v>
      </c>
      <c r="C14" s="8">
        <v>185.5</v>
      </c>
      <c r="D14" s="9"/>
      <c r="E14" s="10">
        <v>13.25</v>
      </c>
      <c r="F14" s="33">
        <f t="shared" si="0"/>
        <v>2457.875</v>
      </c>
      <c r="G14" s="19"/>
      <c r="H14" s="16"/>
      <c r="I14" s="17"/>
      <c r="J14" s="18"/>
    </row>
    <row r="15" spans="2:29" x14ac:dyDescent="0.25">
      <c r="B15" s="7">
        <v>45638</v>
      </c>
      <c r="C15" s="8">
        <v>178.5</v>
      </c>
      <c r="D15" s="9"/>
      <c r="E15" s="10">
        <v>13.25</v>
      </c>
      <c r="F15" s="33">
        <f t="shared" si="0"/>
        <v>2365.125</v>
      </c>
      <c r="G15" s="19"/>
      <c r="H15" s="16"/>
      <c r="I15" s="17"/>
      <c r="J15" s="18"/>
    </row>
    <row r="16" spans="2:29" x14ac:dyDescent="0.25">
      <c r="B16" s="7">
        <v>45639</v>
      </c>
      <c r="C16" s="8">
        <v>173</v>
      </c>
      <c r="D16" s="9"/>
      <c r="E16" s="10">
        <v>13.25</v>
      </c>
      <c r="F16" s="33">
        <f t="shared" si="0"/>
        <v>2292.25</v>
      </c>
      <c r="G16" s="19"/>
      <c r="H16" s="16"/>
      <c r="I16" s="17"/>
      <c r="J16" s="18"/>
    </row>
    <row r="17" spans="2:14" x14ac:dyDescent="0.25">
      <c r="B17" s="7">
        <v>45640</v>
      </c>
      <c r="C17" s="8">
        <v>174.5</v>
      </c>
      <c r="D17" s="9"/>
      <c r="E17" s="10">
        <v>13.25</v>
      </c>
      <c r="F17" s="33">
        <f t="shared" si="0"/>
        <v>2312.125</v>
      </c>
      <c r="G17" s="19"/>
      <c r="H17" s="16"/>
      <c r="I17" s="17"/>
      <c r="J17" s="18"/>
    </row>
    <row r="18" spans="2:14" x14ac:dyDescent="0.25">
      <c r="B18" s="7">
        <v>45641</v>
      </c>
      <c r="C18" s="8">
        <v>184</v>
      </c>
      <c r="D18" s="9"/>
      <c r="E18" s="10">
        <v>13.25</v>
      </c>
      <c r="F18" s="33">
        <f t="shared" si="0"/>
        <v>2438</v>
      </c>
      <c r="G18" s="19"/>
      <c r="H18" s="16"/>
      <c r="I18" s="17"/>
      <c r="J18" s="18"/>
    </row>
    <row r="19" spans="2:14" x14ac:dyDescent="0.25">
      <c r="B19" s="7">
        <v>45642</v>
      </c>
      <c r="C19" s="8">
        <v>198</v>
      </c>
      <c r="D19" s="9"/>
      <c r="E19" s="10">
        <v>13.25</v>
      </c>
      <c r="F19" s="33">
        <f t="shared" si="0"/>
        <v>2623.5</v>
      </c>
      <c r="G19" s="19"/>
      <c r="H19" s="16"/>
      <c r="I19" s="17"/>
      <c r="J19" s="18"/>
    </row>
    <row r="20" spans="2:14" x14ac:dyDescent="0.25">
      <c r="B20" s="7">
        <v>45643</v>
      </c>
      <c r="C20" s="8">
        <v>208</v>
      </c>
      <c r="D20" s="9"/>
      <c r="E20" s="10">
        <v>13.25</v>
      </c>
      <c r="F20" s="33">
        <f t="shared" si="0"/>
        <v>2756</v>
      </c>
      <c r="G20" s="19"/>
      <c r="H20" s="16"/>
      <c r="I20" s="17"/>
      <c r="J20" s="18"/>
    </row>
    <row r="21" spans="2:14" x14ac:dyDescent="0.25">
      <c r="B21" s="7">
        <v>45644</v>
      </c>
      <c r="C21" s="8">
        <v>212.5</v>
      </c>
      <c r="D21" s="9"/>
      <c r="E21" s="10">
        <v>13.25</v>
      </c>
      <c r="F21" s="33">
        <f t="shared" si="0"/>
        <v>2815.625</v>
      </c>
      <c r="G21" s="19"/>
      <c r="H21" s="16"/>
      <c r="I21" s="17"/>
      <c r="J21" s="18"/>
    </row>
    <row r="22" spans="2:14" x14ac:dyDescent="0.25">
      <c r="B22" s="7">
        <v>45645</v>
      </c>
      <c r="C22" s="8">
        <v>206.5</v>
      </c>
      <c r="D22" s="9"/>
      <c r="E22" s="10">
        <v>13.25</v>
      </c>
      <c r="F22" s="33">
        <f t="shared" si="0"/>
        <v>2736.125</v>
      </c>
      <c r="G22" s="19"/>
      <c r="H22" s="16"/>
      <c r="I22" s="17"/>
      <c r="J22" s="18"/>
    </row>
    <row r="23" spans="2:14" x14ac:dyDescent="0.25">
      <c r="B23" s="7">
        <v>45646</v>
      </c>
      <c r="C23" s="8">
        <v>203</v>
      </c>
      <c r="D23" s="9"/>
      <c r="E23" s="10">
        <v>13.25</v>
      </c>
      <c r="F23" s="33">
        <f t="shared" si="0"/>
        <v>2689.75</v>
      </c>
      <c r="G23" s="19"/>
      <c r="H23" s="16"/>
      <c r="I23" s="17"/>
      <c r="J23" s="18"/>
    </row>
    <row r="24" spans="2:14" x14ac:dyDescent="0.25">
      <c r="B24" s="7">
        <v>45647</v>
      </c>
      <c r="C24" s="8">
        <v>215</v>
      </c>
      <c r="D24" s="9"/>
      <c r="E24" s="10">
        <v>13.25</v>
      </c>
      <c r="F24" s="33">
        <f t="shared" si="0"/>
        <v>2848.75</v>
      </c>
      <c r="G24" s="19"/>
      <c r="H24" s="16"/>
      <c r="I24" s="17"/>
      <c r="J24" s="18"/>
    </row>
    <row r="25" spans="2:14" x14ac:dyDescent="0.25">
      <c r="B25" s="7">
        <v>45648</v>
      </c>
      <c r="C25" s="8">
        <v>207.5</v>
      </c>
      <c r="D25" s="9"/>
      <c r="E25" s="10">
        <v>13.25</v>
      </c>
      <c r="F25" s="33">
        <f t="shared" si="0"/>
        <v>2749.375</v>
      </c>
      <c r="G25" s="19"/>
      <c r="H25" s="16"/>
      <c r="I25" s="17"/>
      <c r="J25" s="18"/>
    </row>
    <row r="26" spans="2:14" x14ac:dyDescent="0.25">
      <c r="B26" s="7">
        <v>45649</v>
      </c>
      <c r="C26" s="8">
        <v>196</v>
      </c>
      <c r="D26" s="9"/>
      <c r="E26" s="10">
        <v>13.25</v>
      </c>
      <c r="F26" s="33">
        <f t="shared" si="0"/>
        <v>2597</v>
      </c>
      <c r="G26" s="19"/>
      <c r="H26" s="16"/>
      <c r="I26" s="17"/>
      <c r="J26" s="18"/>
    </row>
    <row r="27" spans="2:14" x14ac:dyDescent="0.25">
      <c r="B27" s="7">
        <v>45650</v>
      </c>
      <c r="C27" s="8">
        <v>220</v>
      </c>
      <c r="D27" s="9"/>
      <c r="E27" s="10">
        <v>13.25</v>
      </c>
      <c r="F27" s="33">
        <f t="shared" si="0"/>
        <v>2915</v>
      </c>
      <c r="G27" s="19"/>
      <c r="H27" s="16"/>
      <c r="I27" s="17"/>
      <c r="J27" s="18"/>
      <c r="M27" s="17"/>
      <c r="N27" s="40"/>
    </row>
    <row r="28" spans="2:14" x14ac:dyDescent="0.25">
      <c r="B28" s="7">
        <v>45651</v>
      </c>
      <c r="C28" s="8">
        <v>224.5</v>
      </c>
      <c r="D28" s="9"/>
      <c r="E28" s="10">
        <v>13.25</v>
      </c>
      <c r="F28" s="33">
        <f t="shared" si="0"/>
        <v>2974.625</v>
      </c>
      <c r="G28" s="19"/>
      <c r="H28" s="16"/>
      <c r="I28" s="17"/>
      <c r="J28" s="18"/>
      <c r="M28" s="17"/>
      <c r="N28" s="40"/>
    </row>
    <row r="29" spans="2:14" x14ac:dyDescent="0.25">
      <c r="B29" s="7">
        <v>45652</v>
      </c>
      <c r="C29" s="8">
        <v>218.5</v>
      </c>
      <c r="D29" s="9"/>
      <c r="E29" s="10">
        <v>13.25</v>
      </c>
      <c r="F29" s="33">
        <f t="shared" si="0"/>
        <v>2895.125</v>
      </c>
      <c r="G29" s="19"/>
      <c r="H29" s="16"/>
      <c r="I29" s="17"/>
      <c r="J29" s="18"/>
      <c r="M29" s="17"/>
      <c r="N29" s="40"/>
    </row>
    <row r="30" spans="2:14" x14ac:dyDescent="0.25">
      <c r="B30" s="7">
        <v>45653</v>
      </c>
      <c r="C30" s="8">
        <v>216.5</v>
      </c>
      <c r="D30" s="9"/>
      <c r="E30" s="10">
        <v>13.25</v>
      </c>
      <c r="F30" s="33">
        <f t="shared" si="0"/>
        <v>2868.625</v>
      </c>
      <c r="G30" s="19"/>
      <c r="H30" s="16"/>
      <c r="I30" s="17"/>
      <c r="J30" s="18"/>
      <c r="M30" s="17"/>
      <c r="N30" s="40"/>
    </row>
    <row r="31" spans="2:14" x14ac:dyDescent="0.25">
      <c r="B31" s="7">
        <v>45654</v>
      </c>
      <c r="C31" s="8">
        <v>228.5</v>
      </c>
      <c r="D31" s="9"/>
      <c r="E31" s="10">
        <v>13.25</v>
      </c>
      <c r="F31" s="33">
        <f t="shared" si="0"/>
        <v>3027.625</v>
      </c>
      <c r="G31" s="19"/>
      <c r="H31" s="16"/>
      <c r="I31" s="17"/>
      <c r="J31" s="18"/>
      <c r="M31" s="17"/>
      <c r="N31" s="40"/>
    </row>
    <row r="32" spans="2:14" x14ac:dyDescent="0.25">
      <c r="B32" s="7">
        <v>45655</v>
      </c>
      <c r="C32" s="8">
        <v>196</v>
      </c>
      <c r="D32" s="9"/>
      <c r="E32" s="10">
        <v>13.25</v>
      </c>
      <c r="F32" s="33">
        <f t="shared" si="0"/>
        <v>2597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>
        <v>191</v>
      </c>
      <c r="D33" s="9"/>
      <c r="E33" s="10">
        <v>13.25</v>
      </c>
      <c r="F33" s="33">
        <f t="shared" si="0"/>
        <v>2530.75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>
        <v>201</v>
      </c>
      <c r="D34" s="36"/>
      <c r="E34" s="37">
        <v>13.25</v>
      </c>
      <c r="F34" s="38">
        <f t="shared" si="0"/>
        <v>2663.25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6013</v>
      </c>
      <c r="D35" s="43">
        <f>SUM(D4:D34)</f>
        <v>0</v>
      </c>
      <c r="E35" s="44"/>
      <c r="F35" s="45" t="s">
        <v>4</v>
      </c>
      <c r="G35" s="24"/>
      <c r="H35" s="162" t="s">
        <v>11</v>
      </c>
      <c r="I35" s="162"/>
      <c r="J35" s="25">
        <f>SUM(J4:J34)</f>
        <v>79672.182724999977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63" t="s">
        <v>13</v>
      </c>
      <c r="I36" s="163"/>
      <c r="J36" s="18">
        <f>F36+F37</f>
        <v>79672.25</v>
      </c>
      <c r="L36" s="31">
        <f>J36-J4-J5-J6</f>
        <v>78795.855249999993</v>
      </c>
      <c r="M36" s="31"/>
      <c r="N36" s="31">
        <f>L36-M36</f>
        <v>78795.855249999993</v>
      </c>
    </row>
    <row r="37" spans="2:14" x14ac:dyDescent="0.25">
      <c r="B37" s="26" t="s">
        <v>14</v>
      </c>
      <c r="C37" s="30">
        <f>C35</f>
        <v>6013</v>
      </c>
      <c r="D37" s="9">
        <f>D35/1.03</f>
        <v>0</v>
      </c>
      <c r="E37" s="10"/>
      <c r="F37" s="33">
        <f>SUM(F4:F36)</f>
        <v>79672.25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64" t="s">
        <v>16</v>
      </c>
      <c r="C39" s="165"/>
      <c r="D39" s="27"/>
      <c r="E39" s="37"/>
      <c r="F39" s="38"/>
      <c r="G39" s="28"/>
      <c r="H39" s="166" t="s">
        <v>17</v>
      </c>
      <c r="I39" s="166"/>
      <c r="J39" s="29">
        <f>J36+J37+J38-J35</f>
        <v>6.7275000023073517E-2</v>
      </c>
      <c r="M39" s="17"/>
      <c r="N39" s="40">
        <f>J39+N34</f>
        <v>6.7275000023073517E-2</v>
      </c>
    </row>
    <row r="40" spans="2:14" ht="15.75" thickBot="1" x14ac:dyDescent="0.3">
      <c r="B40" s="156"/>
      <c r="C40" s="157"/>
      <c r="D40" s="157"/>
      <c r="E40" s="157"/>
      <c r="F40" s="157"/>
      <c r="G40" s="157"/>
      <c r="H40" s="157"/>
      <c r="I40" s="157"/>
      <c r="J40" s="158"/>
      <c r="M40" s="17" t="s">
        <v>25</v>
      </c>
      <c r="N40" s="40"/>
    </row>
    <row r="41" spans="2:14" ht="15.75" thickBot="1" x14ac:dyDescent="0.3">
      <c r="B41" s="156"/>
      <c r="C41" s="157"/>
      <c r="D41" s="157"/>
      <c r="E41" s="157"/>
      <c r="F41" s="157"/>
      <c r="G41" s="157"/>
      <c r="H41" s="157"/>
      <c r="I41" s="157"/>
      <c r="J41" s="158"/>
      <c r="M41" s="17" t="s">
        <v>32</v>
      </c>
      <c r="N41" s="40">
        <f>N40+N39</f>
        <v>6.7275000023073517E-2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49" orientation="landscape" verticalDpi="0" r:id="rId1"/>
  <colBreaks count="1" manualBreakCount="1">
    <brk id="2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zoomScaleSheetLayoutView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49.28515625" bestFit="1" customWidth="1"/>
    <col min="23" max="23" width="7" bestFit="1" customWidth="1"/>
    <col min="24" max="24" width="5" bestFit="1" customWidth="1"/>
    <col min="25" max="25" width="9.7109375" bestFit="1" customWidth="1"/>
    <col min="26" max="26" width="10.285156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9" t="s">
        <v>40</v>
      </c>
      <c r="C2" s="160"/>
      <c r="D2" s="160"/>
      <c r="E2" s="160"/>
      <c r="F2" s="160"/>
      <c r="G2" s="160"/>
      <c r="H2" s="160"/>
      <c r="I2" s="160"/>
      <c r="J2" s="1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111630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72">
        <v>45685</v>
      </c>
      <c r="Q3" s="71" t="s">
        <v>50</v>
      </c>
      <c r="R3" s="72">
        <v>45688</v>
      </c>
      <c r="S3" s="71" t="s">
        <v>51</v>
      </c>
      <c r="T3" s="70">
        <v>59</v>
      </c>
      <c r="U3" s="71" t="s">
        <v>43</v>
      </c>
      <c r="V3" s="71" t="s">
        <v>46</v>
      </c>
      <c r="W3" s="76">
        <v>180</v>
      </c>
      <c r="X3" s="71" t="s">
        <v>44</v>
      </c>
      <c r="Y3" s="75">
        <v>570</v>
      </c>
      <c r="Z3" s="73">
        <v>102600</v>
      </c>
      <c r="AA3" s="74"/>
      <c r="AB3" s="73">
        <v>102600</v>
      </c>
      <c r="AC3" s="78" t="s">
        <v>52</v>
      </c>
    </row>
    <row r="4" spans="2:29" x14ac:dyDescent="0.25">
      <c r="B4" s="7">
        <v>45658</v>
      </c>
      <c r="C4" s="8">
        <v>217.5</v>
      </c>
      <c r="D4" s="9"/>
      <c r="E4" s="10">
        <v>15.4</v>
      </c>
      <c r="F4" s="33">
        <f>E4*C4</f>
        <v>3349.5</v>
      </c>
      <c r="G4" s="11"/>
      <c r="H4" s="12" t="s">
        <v>6</v>
      </c>
      <c r="I4" s="13">
        <v>0.01</v>
      </c>
      <c r="J4" s="14">
        <f>(F36+F37)*I4</f>
        <v>1146.915</v>
      </c>
      <c r="P4" s="72">
        <v>45685</v>
      </c>
      <c r="Q4" s="71" t="s">
        <v>50</v>
      </c>
      <c r="R4" s="72">
        <v>45688</v>
      </c>
      <c r="S4" s="71" t="s">
        <v>51</v>
      </c>
      <c r="T4" s="70">
        <v>59</v>
      </c>
      <c r="U4" s="71" t="s">
        <v>43</v>
      </c>
      <c r="V4" s="71" t="s">
        <v>53</v>
      </c>
      <c r="W4" s="76">
        <v>5</v>
      </c>
      <c r="X4" s="71" t="s">
        <v>44</v>
      </c>
      <c r="Y4" s="75">
        <v>600</v>
      </c>
      <c r="Z4" s="73">
        <v>3000</v>
      </c>
      <c r="AA4" s="74"/>
      <c r="AB4" s="73">
        <v>3000</v>
      </c>
      <c r="AC4" s="78" t="s">
        <v>52</v>
      </c>
    </row>
    <row r="5" spans="2:29" x14ac:dyDescent="0.25">
      <c r="B5" s="7">
        <v>45659</v>
      </c>
      <c r="C5" s="8">
        <v>196</v>
      </c>
      <c r="D5" s="9"/>
      <c r="E5" s="10">
        <v>15.4</v>
      </c>
      <c r="F5" s="33">
        <f t="shared" ref="F5:F34" si="0">E5*C5</f>
        <v>3018.4</v>
      </c>
      <c r="G5" s="11"/>
      <c r="H5" s="12" t="s">
        <v>7</v>
      </c>
      <c r="I5" s="13">
        <v>1E-3</v>
      </c>
      <c r="J5" s="14">
        <f>(F36+F37-J4-J6)*I5</f>
        <v>113.54458500000001</v>
      </c>
      <c r="P5" s="68"/>
      <c r="Q5" s="68"/>
      <c r="R5" s="68"/>
      <c r="S5" s="68"/>
      <c r="T5" s="68"/>
      <c r="U5" s="68"/>
      <c r="V5" s="68" t="s">
        <v>56</v>
      </c>
      <c r="W5" s="68"/>
      <c r="X5" s="68"/>
      <c r="Y5" s="68"/>
      <c r="Z5" s="68"/>
      <c r="AA5" s="68"/>
      <c r="AB5" s="77">
        <v>-105600</v>
      </c>
    </row>
    <row r="6" spans="2:29" x14ac:dyDescent="0.25">
      <c r="B6" s="7">
        <v>45660</v>
      </c>
      <c r="C6" s="8">
        <v>212</v>
      </c>
      <c r="D6" s="9"/>
      <c r="E6" s="10">
        <v>15.4</v>
      </c>
      <c r="F6" s="33">
        <f t="shared" si="0"/>
        <v>3264.8</v>
      </c>
      <c r="G6" s="11"/>
      <c r="H6" s="12" t="s">
        <v>8</v>
      </c>
      <c r="I6" s="13"/>
      <c r="J6" s="14"/>
      <c r="P6" s="92">
        <v>45695</v>
      </c>
      <c r="Q6" s="91" t="s">
        <v>59</v>
      </c>
      <c r="R6" s="92">
        <v>45716</v>
      </c>
      <c r="S6" s="91" t="s">
        <v>42</v>
      </c>
      <c r="T6" s="90">
        <v>6</v>
      </c>
      <c r="U6" s="91" t="s">
        <v>43</v>
      </c>
      <c r="V6" s="91" t="s">
        <v>53</v>
      </c>
      <c r="W6" s="89">
        <v>5</v>
      </c>
      <c r="X6" s="91" t="s">
        <v>44</v>
      </c>
      <c r="Y6" s="88">
        <v>656</v>
      </c>
      <c r="Z6" s="87">
        <v>3280</v>
      </c>
      <c r="AA6" s="85"/>
      <c r="AB6" s="87">
        <v>3280</v>
      </c>
      <c r="AC6" s="79"/>
    </row>
    <row r="7" spans="2:29" x14ac:dyDescent="0.25">
      <c r="B7" s="7">
        <v>45661</v>
      </c>
      <c r="C7" s="8">
        <v>221</v>
      </c>
      <c r="D7" s="9"/>
      <c r="E7" s="10">
        <v>15.4</v>
      </c>
      <c r="F7" s="33">
        <f t="shared" si="0"/>
        <v>3403.4</v>
      </c>
      <c r="G7" s="11"/>
      <c r="H7" s="12" t="s">
        <v>9</v>
      </c>
      <c r="I7" s="13"/>
      <c r="J7" s="14">
        <f>'ARALIK 2024'!J39*-1</f>
        <v>-6.7275000023073517E-2</v>
      </c>
      <c r="P7" s="92">
        <v>45695</v>
      </c>
      <c r="Q7" s="91" t="s">
        <v>59</v>
      </c>
      <c r="R7" s="92">
        <v>45716</v>
      </c>
      <c r="S7" s="91" t="s">
        <v>42</v>
      </c>
      <c r="T7" s="90">
        <v>6</v>
      </c>
      <c r="U7" s="91" t="s">
        <v>43</v>
      </c>
      <c r="V7" s="91" t="s">
        <v>57</v>
      </c>
      <c r="W7" s="89">
        <v>5</v>
      </c>
      <c r="X7" s="91" t="s">
        <v>44</v>
      </c>
      <c r="Y7" s="88">
        <v>650</v>
      </c>
      <c r="Z7" s="87">
        <v>3250</v>
      </c>
      <c r="AA7" s="85"/>
      <c r="AB7" s="87">
        <v>3250</v>
      </c>
      <c r="AC7" s="79"/>
    </row>
    <row r="8" spans="2:29" x14ac:dyDescent="0.25">
      <c r="B8" s="7">
        <v>45662</v>
      </c>
      <c r="C8" s="8">
        <v>213</v>
      </c>
      <c r="D8" s="9"/>
      <c r="E8" s="10">
        <v>15.4</v>
      </c>
      <c r="F8" s="33">
        <f t="shared" si="0"/>
        <v>3280.2000000000003</v>
      </c>
      <c r="G8" s="15">
        <v>45685</v>
      </c>
      <c r="H8" s="16" t="s">
        <v>54</v>
      </c>
      <c r="I8" s="17"/>
      <c r="J8" s="18">
        <v>102600</v>
      </c>
      <c r="P8" s="92">
        <v>45695</v>
      </c>
      <c r="Q8" s="91" t="s">
        <v>59</v>
      </c>
      <c r="R8" s="92">
        <v>45716</v>
      </c>
      <c r="S8" s="91" t="s">
        <v>42</v>
      </c>
      <c r="T8" s="90">
        <v>6</v>
      </c>
      <c r="U8" s="91" t="s">
        <v>43</v>
      </c>
      <c r="V8" s="91" t="s">
        <v>58</v>
      </c>
      <c r="W8" s="89">
        <v>175</v>
      </c>
      <c r="X8" s="91" t="s">
        <v>44</v>
      </c>
      <c r="Y8" s="88">
        <v>590</v>
      </c>
      <c r="Z8" s="87">
        <v>103250</v>
      </c>
      <c r="AA8" s="85"/>
      <c r="AB8" s="87">
        <v>103250</v>
      </c>
      <c r="AC8" s="79"/>
    </row>
    <row r="9" spans="2:29" x14ac:dyDescent="0.25">
      <c r="B9" s="7">
        <v>45663</v>
      </c>
      <c r="C9" s="8">
        <v>215</v>
      </c>
      <c r="D9" s="9"/>
      <c r="E9" s="10">
        <v>15.4</v>
      </c>
      <c r="F9" s="33">
        <f t="shared" si="0"/>
        <v>3311</v>
      </c>
      <c r="G9" s="15">
        <v>45685</v>
      </c>
      <c r="H9" s="16" t="s">
        <v>55</v>
      </c>
      <c r="I9" s="17"/>
      <c r="J9" s="18">
        <v>3000</v>
      </c>
      <c r="P9" s="92">
        <v>45696</v>
      </c>
      <c r="Q9" s="91" t="s">
        <v>60</v>
      </c>
      <c r="R9" s="92">
        <v>45716</v>
      </c>
      <c r="S9" s="91" t="s">
        <v>51</v>
      </c>
      <c r="T9" s="90">
        <v>115</v>
      </c>
      <c r="U9" s="91" t="s">
        <v>43</v>
      </c>
      <c r="V9" s="86" t="s">
        <v>61</v>
      </c>
      <c r="W9" s="82">
        <v>5</v>
      </c>
      <c r="X9" s="86" t="s">
        <v>44</v>
      </c>
      <c r="Y9" s="81">
        <v>10</v>
      </c>
      <c r="Z9" s="80">
        <v>50</v>
      </c>
      <c r="AA9" s="84"/>
      <c r="AB9" s="80">
        <v>50</v>
      </c>
    </row>
    <row r="10" spans="2:29" x14ac:dyDescent="0.25">
      <c r="B10" s="7">
        <v>45664</v>
      </c>
      <c r="C10" s="8">
        <v>211</v>
      </c>
      <c r="D10" s="9"/>
      <c r="E10" s="10">
        <v>15.4</v>
      </c>
      <c r="F10" s="33">
        <f t="shared" si="0"/>
        <v>3249.4</v>
      </c>
      <c r="G10" s="15">
        <v>45723</v>
      </c>
      <c r="H10" s="16" t="s">
        <v>67</v>
      </c>
      <c r="I10" s="17"/>
      <c r="J10" s="18">
        <v>7829.96</v>
      </c>
      <c r="P10" s="92">
        <v>45696</v>
      </c>
      <c r="Q10" s="91" t="s">
        <v>60</v>
      </c>
      <c r="R10" s="92">
        <v>45716</v>
      </c>
      <c r="S10" s="91" t="s">
        <v>51</v>
      </c>
      <c r="T10" s="90">
        <v>115</v>
      </c>
      <c r="U10" s="91" t="s">
        <v>43</v>
      </c>
      <c r="V10" s="86" t="s">
        <v>62</v>
      </c>
      <c r="W10" s="82">
        <v>5</v>
      </c>
      <c r="X10" s="86" t="s">
        <v>44</v>
      </c>
      <c r="Y10" s="81">
        <v>10</v>
      </c>
      <c r="Z10" s="80">
        <v>50</v>
      </c>
      <c r="AA10" s="84"/>
      <c r="AB10" s="80">
        <v>50</v>
      </c>
    </row>
    <row r="11" spans="2:29" x14ac:dyDescent="0.25">
      <c r="B11" s="7">
        <v>45665</v>
      </c>
      <c r="C11" s="8">
        <v>214</v>
      </c>
      <c r="D11" s="9"/>
      <c r="E11" s="10">
        <v>15.4</v>
      </c>
      <c r="F11" s="33">
        <f t="shared" si="0"/>
        <v>3295.6</v>
      </c>
      <c r="G11" s="19"/>
      <c r="H11" s="16"/>
      <c r="I11" s="17"/>
      <c r="J11" s="18"/>
      <c r="P11" s="92">
        <v>45696</v>
      </c>
      <c r="Q11" s="91" t="s">
        <v>60</v>
      </c>
      <c r="R11" s="92">
        <v>45716</v>
      </c>
      <c r="S11" s="91" t="s">
        <v>51</v>
      </c>
      <c r="T11" s="90">
        <v>115</v>
      </c>
      <c r="U11" s="91" t="s">
        <v>43</v>
      </c>
      <c r="V11" s="86" t="s">
        <v>63</v>
      </c>
      <c r="W11" s="82">
        <v>175</v>
      </c>
      <c r="X11" s="86" t="s">
        <v>44</v>
      </c>
      <c r="Y11" s="81">
        <v>10</v>
      </c>
      <c r="Z11" s="80">
        <v>1750</v>
      </c>
      <c r="AA11" s="84"/>
      <c r="AB11" s="80">
        <v>1750</v>
      </c>
    </row>
    <row r="12" spans="2:29" x14ac:dyDescent="0.25">
      <c r="B12" s="7">
        <v>45666</v>
      </c>
      <c r="C12" s="8">
        <v>230.5</v>
      </c>
      <c r="D12" s="9"/>
      <c r="E12" s="10">
        <v>15.4</v>
      </c>
      <c r="F12" s="33">
        <f t="shared" si="0"/>
        <v>3549.7000000000003</v>
      </c>
      <c r="G12" s="19"/>
      <c r="H12" s="16"/>
      <c r="I12" s="17"/>
      <c r="J12" s="18"/>
      <c r="P12" s="17"/>
      <c r="Q12" s="17"/>
      <c r="R12" s="17"/>
      <c r="S12" s="17"/>
      <c r="T12" s="17"/>
      <c r="U12" s="17"/>
      <c r="V12" s="91" t="s">
        <v>64</v>
      </c>
      <c r="W12" s="17"/>
      <c r="X12" s="17"/>
      <c r="Y12" s="83"/>
      <c r="Z12" s="17"/>
      <c r="AA12" s="17"/>
      <c r="AB12" s="17"/>
    </row>
    <row r="13" spans="2:29" x14ac:dyDescent="0.25">
      <c r="B13" s="7">
        <v>45667</v>
      </c>
      <c r="C13" s="8">
        <v>216</v>
      </c>
      <c r="D13" s="9"/>
      <c r="E13" s="10">
        <v>15.4</v>
      </c>
      <c r="F13" s="33">
        <f t="shared" si="0"/>
        <v>3326.4</v>
      </c>
      <c r="G13" s="19"/>
      <c r="H13" s="16"/>
      <c r="I13" s="17"/>
      <c r="J13" s="18"/>
    </row>
    <row r="14" spans="2:29" x14ac:dyDescent="0.25">
      <c r="B14" s="7">
        <v>45668</v>
      </c>
      <c r="C14" s="8">
        <v>226.5</v>
      </c>
      <c r="D14" s="9"/>
      <c r="E14" s="10">
        <v>15.4</v>
      </c>
      <c r="F14" s="33">
        <f t="shared" si="0"/>
        <v>3488.1</v>
      </c>
      <c r="G14" s="19"/>
      <c r="H14" s="16"/>
      <c r="I14" s="17"/>
      <c r="J14" s="18"/>
    </row>
    <row r="15" spans="2:29" x14ac:dyDescent="0.25">
      <c r="B15" s="7">
        <v>45669</v>
      </c>
      <c r="C15" s="8">
        <v>230</v>
      </c>
      <c r="D15" s="9"/>
      <c r="E15" s="10">
        <v>15.4</v>
      </c>
      <c r="F15" s="33">
        <f t="shared" si="0"/>
        <v>3542</v>
      </c>
      <c r="G15" s="19"/>
      <c r="H15" s="16"/>
      <c r="I15" s="17"/>
      <c r="J15" s="18"/>
    </row>
    <row r="16" spans="2:29" x14ac:dyDescent="0.25">
      <c r="B16" s="7">
        <v>45670</v>
      </c>
      <c r="C16" s="8">
        <v>227</v>
      </c>
      <c r="D16" s="9"/>
      <c r="E16" s="10">
        <v>15.4</v>
      </c>
      <c r="F16" s="33">
        <f t="shared" si="0"/>
        <v>3495.8</v>
      </c>
      <c r="G16" s="19"/>
      <c r="H16" s="16"/>
      <c r="I16" s="17"/>
      <c r="J16" s="18"/>
    </row>
    <row r="17" spans="2:22" x14ac:dyDescent="0.25">
      <c r="B17" s="7">
        <v>45671</v>
      </c>
      <c r="C17" s="8">
        <v>250.5</v>
      </c>
      <c r="D17" s="9"/>
      <c r="E17" s="10">
        <v>15.4</v>
      </c>
      <c r="F17" s="33">
        <f t="shared" si="0"/>
        <v>3857.7000000000003</v>
      </c>
      <c r="G17" s="19"/>
      <c r="H17" s="16"/>
      <c r="I17" s="17"/>
      <c r="J17" s="18"/>
      <c r="V17" t="s">
        <v>65</v>
      </c>
    </row>
    <row r="18" spans="2:22" x14ac:dyDescent="0.25">
      <c r="B18" s="7">
        <v>45672</v>
      </c>
      <c r="C18" s="8">
        <v>266.5</v>
      </c>
      <c r="D18" s="9"/>
      <c r="E18" s="10">
        <v>15.4</v>
      </c>
      <c r="F18" s="33">
        <f t="shared" si="0"/>
        <v>4104.1000000000004</v>
      </c>
      <c r="G18" s="19"/>
      <c r="H18" s="16"/>
      <c r="I18" s="17"/>
      <c r="J18" s="18"/>
      <c r="V18" t="s">
        <v>66</v>
      </c>
    </row>
    <row r="19" spans="2:22" x14ac:dyDescent="0.25">
      <c r="B19" s="7">
        <v>45673</v>
      </c>
      <c r="C19" s="8">
        <v>264</v>
      </c>
      <c r="D19" s="9"/>
      <c r="E19" s="10">
        <v>15.4</v>
      </c>
      <c r="F19" s="33">
        <f t="shared" si="0"/>
        <v>4065.6</v>
      </c>
      <c r="G19" s="19"/>
      <c r="H19" s="16"/>
      <c r="I19" s="17"/>
      <c r="J19" s="18"/>
    </row>
    <row r="20" spans="2:22" x14ac:dyDescent="0.25">
      <c r="B20" s="7">
        <v>45674</v>
      </c>
      <c r="C20" s="8">
        <v>266</v>
      </c>
      <c r="D20" s="9"/>
      <c r="E20" s="10">
        <v>15.4</v>
      </c>
      <c r="F20" s="33">
        <f t="shared" si="0"/>
        <v>4096.4000000000005</v>
      </c>
      <c r="G20" s="19"/>
      <c r="H20" s="16"/>
      <c r="I20" s="17"/>
      <c r="J20" s="18"/>
    </row>
    <row r="21" spans="2:22" x14ac:dyDescent="0.25">
      <c r="B21" s="7">
        <v>45675</v>
      </c>
      <c r="C21" s="8">
        <v>268</v>
      </c>
      <c r="D21" s="9"/>
      <c r="E21" s="10">
        <v>15.4</v>
      </c>
      <c r="F21" s="33">
        <f t="shared" si="0"/>
        <v>4127.2</v>
      </c>
      <c r="G21" s="19"/>
      <c r="H21" s="16"/>
      <c r="I21" s="17"/>
      <c r="J21" s="18"/>
    </row>
    <row r="22" spans="2:22" x14ac:dyDescent="0.25">
      <c r="B22" s="7">
        <v>45676</v>
      </c>
      <c r="C22" s="8">
        <v>245.5</v>
      </c>
      <c r="D22" s="9"/>
      <c r="E22" s="10">
        <v>15.4</v>
      </c>
      <c r="F22" s="33">
        <f t="shared" si="0"/>
        <v>3780.7000000000003</v>
      </c>
      <c r="G22" s="19"/>
      <c r="H22" s="16"/>
      <c r="I22" s="17"/>
      <c r="J22" s="18"/>
    </row>
    <row r="23" spans="2:22" x14ac:dyDescent="0.25">
      <c r="B23" s="7">
        <v>45677</v>
      </c>
      <c r="C23" s="8">
        <v>224</v>
      </c>
      <c r="D23" s="9"/>
      <c r="E23" s="10">
        <v>15.4</v>
      </c>
      <c r="F23" s="33">
        <f t="shared" si="0"/>
        <v>3449.6</v>
      </c>
      <c r="G23" s="19"/>
      <c r="H23" s="16"/>
      <c r="I23" s="17"/>
      <c r="J23" s="18"/>
      <c r="N23" s="31"/>
    </row>
    <row r="24" spans="2:22" x14ac:dyDescent="0.25">
      <c r="B24" s="7">
        <v>45678</v>
      </c>
      <c r="C24" s="8">
        <v>233.5</v>
      </c>
      <c r="D24" s="9"/>
      <c r="E24" s="10">
        <v>15.4</v>
      </c>
      <c r="F24" s="33">
        <f t="shared" si="0"/>
        <v>3595.9</v>
      </c>
      <c r="G24" s="19"/>
      <c r="H24" s="16"/>
      <c r="I24" s="17"/>
      <c r="J24" s="18"/>
    </row>
    <row r="25" spans="2:22" x14ac:dyDescent="0.25">
      <c r="B25" s="7">
        <v>45679</v>
      </c>
      <c r="C25" s="8">
        <v>233</v>
      </c>
      <c r="D25" s="9"/>
      <c r="E25" s="10">
        <v>15.4</v>
      </c>
      <c r="F25" s="33">
        <f t="shared" si="0"/>
        <v>3588.2000000000003</v>
      </c>
      <c r="G25" s="19"/>
      <c r="H25" s="16"/>
      <c r="I25" s="17"/>
      <c r="J25" s="18"/>
    </row>
    <row r="26" spans="2:22" x14ac:dyDescent="0.25">
      <c r="B26" s="7">
        <v>45680</v>
      </c>
      <c r="C26" s="8">
        <v>239.5</v>
      </c>
      <c r="D26" s="9"/>
      <c r="E26" s="10">
        <v>15.4</v>
      </c>
      <c r="F26" s="33">
        <f t="shared" si="0"/>
        <v>3688.3</v>
      </c>
      <c r="G26" s="19"/>
      <c r="H26" s="16"/>
      <c r="I26" s="17"/>
      <c r="J26" s="18"/>
    </row>
    <row r="27" spans="2:22" x14ac:dyDescent="0.25">
      <c r="B27" s="7">
        <v>45681</v>
      </c>
      <c r="C27" s="8">
        <v>267</v>
      </c>
      <c r="D27" s="9"/>
      <c r="E27" s="10">
        <v>15.4</v>
      </c>
      <c r="F27" s="33">
        <f t="shared" si="0"/>
        <v>4111.8</v>
      </c>
      <c r="G27" s="19"/>
      <c r="H27" s="16"/>
      <c r="I27" s="17"/>
      <c r="J27" s="18"/>
      <c r="M27" s="17"/>
      <c r="N27" s="40"/>
    </row>
    <row r="28" spans="2:22" x14ac:dyDescent="0.25">
      <c r="B28" s="7">
        <v>45682</v>
      </c>
      <c r="C28" s="8">
        <v>262</v>
      </c>
      <c r="D28" s="9"/>
      <c r="E28" s="10">
        <v>15.4</v>
      </c>
      <c r="F28" s="33">
        <f t="shared" si="0"/>
        <v>4034.8</v>
      </c>
      <c r="G28" s="19"/>
      <c r="H28" s="16"/>
      <c r="I28" s="17"/>
      <c r="J28" s="18"/>
      <c r="M28" s="17"/>
      <c r="N28" s="40"/>
    </row>
    <row r="29" spans="2:22" x14ac:dyDescent="0.25">
      <c r="B29" s="7">
        <v>45683</v>
      </c>
      <c r="C29" s="8">
        <v>263</v>
      </c>
      <c r="D29" s="9"/>
      <c r="E29" s="10">
        <v>15.4</v>
      </c>
      <c r="F29" s="33">
        <f t="shared" si="0"/>
        <v>4050.2000000000003</v>
      </c>
      <c r="G29" s="19"/>
      <c r="H29" s="16"/>
      <c r="I29" s="17"/>
      <c r="J29" s="18"/>
      <c r="M29" s="17"/>
      <c r="N29" s="40"/>
    </row>
    <row r="30" spans="2:22" x14ac:dyDescent="0.25">
      <c r="B30" s="7">
        <v>45684</v>
      </c>
      <c r="C30" s="8">
        <v>285</v>
      </c>
      <c r="D30" s="9"/>
      <c r="E30" s="10">
        <v>15.4</v>
      </c>
      <c r="F30" s="33">
        <f t="shared" si="0"/>
        <v>4389</v>
      </c>
      <c r="G30" s="19"/>
      <c r="H30" s="16"/>
      <c r="I30" s="17"/>
      <c r="J30" s="18"/>
      <c r="M30" s="17"/>
      <c r="N30" s="40"/>
    </row>
    <row r="31" spans="2:22" x14ac:dyDescent="0.25">
      <c r="B31" s="7">
        <v>45685</v>
      </c>
      <c r="C31" s="8">
        <v>264</v>
      </c>
      <c r="D31" s="9"/>
      <c r="E31" s="10">
        <v>15.4</v>
      </c>
      <c r="F31" s="33">
        <f t="shared" si="0"/>
        <v>4065.6</v>
      </c>
      <c r="G31" s="19"/>
      <c r="H31" s="16"/>
      <c r="I31" s="17"/>
      <c r="J31" s="18"/>
      <c r="M31" s="17"/>
      <c r="N31" s="40"/>
    </row>
    <row r="32" spans="2:22" x14ac:dyDescent="0.25">
      <c r="B32" s="7">
        <v>45686</v>
      </c>
      <c r="C32" s="8">
        <v>260.5</v>
      </c>
      <c r="D32" s="9"/>
      <c r="E32" s="10">
        <v>15.4</v>
      </c>
      <c r="F32" s="33">
        <f t="shared" si="0"/>
        <v>4011.7000000000003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>
        <v>278</v>
      </c>
      <c r="D33" s="9"/>
      <c r="E33" s="10">
        <v>15.4</v>
      </c>
      <c r="F33" s="33">
        <f t="shared" si="0"/>
        <v>4281.2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47">
        <v>248</v>
      </c>
      <c r="D34" s="48"/>
      <c r="E34" s="10">
        <v>15.4</v>
      </c>
      <c r="F34" s="50">
        <f t="shared" si="0"/>
        <v>3819.2000000000003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7447.5</v>
      </c>
      <c r="D35" s="43">
        <f>SUM(D4:D34)</f>
        <v>0</v>
      </c>
      <c r="E35" s="44"/>
      <c r="F35" s="45" t="s">
        <v>4</v>
      </c>
      <c r="G35" s="51"/>
      <c r="H35" s="162" t="s">
        <v>11</v>
      </c>
      <c r="I35" s="162"/>
      <c r="J35" s="25">
        <f>SUM(J4:J34)</f>
        <v>114690.35230999999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163" t="s">
        <v>13</v>
      </c>
      <c r="I36" s="163"/>
      <c r="J36" s="18">
        <f>F36+F37</f>
        <v>114691.5</v>
      </c>
      <c r="L36" s="31">
        <f>J36-J4-J5-J6</f>
        <v>113431.04041500001</v>
      </c>
      <c r="M36" s="31"/>
      <c r="N36" s="31">
        <f>L36-M36</f>
        <v>113431.04041500001</v>
      </c>
    </row>
    <row r="37" spans="2:14" x14ac:dyDescent="0.25">
      <c r="B37" s="26" t="s">
        <v>14</v>
      </c>
      <c r="C37" s="30">
        <f>C35</f>
        <v>7447.5</v>
      </c>
      <c r="D37" s="9">
        <f>D35/1.03</f>
        <v>0</v>
      </c>
      <c r="E37" s="10"/>
      <c r="F37" s="33">
        <f>SUM(F4:F36)</f>
        <v>114691.5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164" t="s">
        <v>16</v>
      </c>
      <c r="C39" s="165"/>
      <c r="D39" s="27"/>
      <c r="E39" s="37"/>
      <c r="F39" s="38"/>
      <c r="G39" s="52"/>
      <c r="H39" s="166" t="s">
        <v>17</v>
      </c>
      <c r="I39" s="166"/>
      <c r="J39" s="29">
        <f>J36+J37+J38-J35</f>
        <v>1.147690000012517</v>
      </c>
      <c r="M39" s="17"/>
      <c r="N39" s="40">
        <f>J39+N34</f>
        <v>1.147690000012517</v>
      </c>
    </row>
    <row r="40" spans="2:14" ht="15.75" thickBot="1" x14ac:dyDescent="0.3">
      <c r="B40" s="156"/>
      <c r="C40" s="157"/>
      <c r="D40" s="157"/>
      <c r="E40" s="157"/>
      <c r="F40" s="157"/>
      <c r="G40" s="157"/>
      <c r="H40" s="157"/>
      <c r="I40" s="157"/>
      <c r="J40" s="158"/>
      <c r="M40" s="17" t="s">
        <v>25</v>
      </c>
      <c r="N40" s="40"/>
    </row>
    <row r="41" spans="2:14" ht="15.75" thickBot="1" x14ac:dyDescent="0.3">
      <c r="B41" s="156"/>
      <c r="C41" s="157"/>
      <c r="D41" s="157"/>
      <c r="E41" s="157"/>
      <c r="F41" s="157"/>
      <c r="G41" s="157"/>
      <c r="H41" s="157"/>
      <c r="I41" s="157"/>
      <c r="J41" s="158"/>
      <c r="M41" s="17" t="s">
        <v>32</v>
      </c>
      <c r="N41" s="40">
        <f>N40+N39</f>
        <v>1.147690000012517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25" right="0.25" top="0.75" bottom="0.75" header="0.3" footer="0.3"/>
  <pageSetup paperSize="9" scale="53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L11" sqref="L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49.2851562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9" t="s">
        <v>40</v>
      </c>
      <c r="C2" s="160"/>
      <c r="D2" s="160"/>
      <c r="E2" s="160"/>
      <c r="F2" s="160"/>
      <c r="G2" s="160"/>
      <c r="H2" s="160"/>
      <c r="I2" s="160"/>
      <c r="J2" s="1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127680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72">
        <v>45685</v>
      </c>
      <c r="Q3" s="71" t="s">
        <v>50</v>
      </c>
      <c r="R3" s="72">
        <v>45688</v>
      </c>
      <c r="S3" s="71" t="s">
        <v>51</v>
      </c>
      <c r="T3" s="70">
        <v>59</v>
      </c>
      <c r="U3" s="71" t="s">
        <v>43</v>
      </c>
      <c r="V3" s="71" t="s">
        <v>46</v>
      </c>
      <c r="W3" s="76">
        <v>180</v>
      </c>
      <c r="X3" s="71" t="s">
        <v>44</v>
      </c>
      <c r="Y3" s="75">
        <v>570</v>
      </c>
      <c r="Z3" s="73">
        <v>102600</v>
      </c>
      <c r="AA3" s="74"/>
      <c r="AB3" s="73">
        <v>102600</v>
      </c>
      <c r="AC3" s="78" t="s">
        <v>52</v>
      </c>
    </row>
    <row r="4" spans="2:29" x14ac:dyDescent="0.25">
      <c r="B4" s="7">
        <v>45689</v>
      </c>
      <c r="C4" s="8">
        <v>272.5</v>
      </c>
      <c r="D4" s="9"/>
      <c r="E4" s="10">
        <v>15.4</v>
      </c>
      <c r="F4" s="33">
        <f>E4*C4</f>
        <v>4196.5</v>
      </c>
      <c r="G4" s="11"/>
      <c r="H4" s="12" t="s">
        <v>6</v>
      </c>
      <c r="I4" s="13">
        <v>0.01</v>
      </c>
      <c r="J4" s="14">
        <f>(F36+F37)*I4</f>
        <v>1226.3020000000001</v>
      </c>
      <c r="P4" s="72">
        <v>45685</v>
      </c>
      <c r="Q4" s="71" t="s">
        <v>50</v>
      </c>
      <c r="R4" s="72">
        <v>45688</v>
      </c>
      <c r="S4" s="71" t="s">
        <v>51</v>
      </c>
      <c r="T4" s="70">
        <v>59</v>
      </c>
      <c r="U4" s="71" t="s">
        <v>43</v>
      </c>
      <c r="V4" s="71" t="s">
        <v>53</v>
      </c>
      <c r="W4" s="76">
        <v>5</v>
      </c>
      <c r="X4" s="71" t="s">
        <v>44</v>
      </c>
      <c r="Y4" s="75">
        <v>600</v>
      </c>
      <c r="Z4" s="73">
        <v>3000</v>
      </c>
      <c r="AA4" s="74"/>
      <c r="AB4" s="73">
        <v>3000</v>
      </c>
      <c r="AC4" s="78" t="s">
        <v>52</v>
      </c>
    </row>
    <row r="5" spans="2:29" x14ac:dyDescent="0.25">
      <c r="B5" s="7">
        <v>45690</v>
      </c>
      <c r="C5" s="8">
        <v>241</v>
      </c>
      <c r="D5" s="9"/>
      <c r="E5" s="10">
        <v>15.4</v>
      </c>
      <c r="F5" s="33">
        <f t="shared" ref="F5:F34" si="0">E5*C5</f>
        <v>3711.4</v>
      </c>
      <c r="G5" s="11"/>
      <c r="H5" s="12" t="s">
        <v>7</v>
      </c>
      <c r="I5" s="13">
        <v>1E-3</v>
      </c>
      <c r="J5" s="14">
        <f>(F36+F37-J4-J6)*I5</f>
        <v>121.40389800000001</v>
      </c>
      <c r="P5" s="68"/>
      <c r="Q5" s="68"/>
      <c r="R5" s="68"/>
      <c r="S5" s="68"/>
      <c r="T5" s="68"/>
      <c r="U5" s="68"/>
      <c r="V5" s="68" t="s">
        <v>56</v>
      </c>
      <c r="W5" s="68"/>
      <c r="X5" s="68"/>
      <c r="Y5" s="68"/>
      <c r="Z5" s="68"/>
      <c r="AA5" s="68"/>
      <c r="AB5" s="77">
        <v>-105600</v>
      </c>
    </row>
    <row r="6" spans="2:29" x14ac:dyDescent="0.25">
      <c r="B6" s="7">
        <v>45691</v>
      </c>
      <c r="C6" s="8">
        <v>236</v>
      </c>
      <c r="D6" s="9"/>
      <c r="E6" s="10">
        <v>15.4</v>
      </c>
      <c r="F6" s="33">
        <f t="shared" si="0"/>
        <v>3634.4</v>
      </c>
      <c r="G6" s="11"/>
      <c r="H6" s="12" t="s">
        <v>8</v>
      </c>
      <c r="I6" s="13"/>
      <c r="J6" s="14"/>
      <c r="P6" s="93">
        <v>45695</v>
      </c>
      <c r="Q6" s="94" t="s">
        <v>59</v>
      </c>
      <c r="R6" s="93">
        <v>45716</v>
      </c>
      <c r="S6" s="94" t="s">
        <v>42</v>
      </c>
      <c r="T6" s="95">
        <v>6</v>
      </c>
      <c r="U6" s="94" t="s">
        <v>43</v>
      </c>
      <c r="V6" s="94" t="s">
        <v>53</v>
      </c>
      <c r="W6" s="96">
        <v>5</v>
      </c>
      <c r="X6" s="94" t="s">
        <v>44</v>
      </c>
      <c r="Y6" s="97">
        <v>656</v>
      </c>
      <c r="Z6" s="98">
        <v>3280</v>
      </c>
      <c r="AA6" s="99"/>
      <c r="AB6" s="98">
        <v>3280</v>
      </c>
      <c r="AC6" s="79"/>
    </row>
    <row r="7" spans="2:29" x14ac:dyDescent="0.25">
      <c r="B7" s="7">
        <v>45692</v>
      </c>
      <c r="C7" s="8">
        <v>256</v>
      </c>
      <c r="D7" s="9"/>
      <c r="E7" s="10">
        <v>15.4</v>
      </c>
      <c r="F7" s="33">
        <f t="shared" si="0"/>
        <v>3942.4</v>
      </c>
      <c r="G7" s="11"/>
      <c r="H7" s="12" t="s">
        <v>9</v>
      </c>
      <c r="I7" s="13"/>
      <c r="J7" s="14">
        <f>'OCAK 2025'!J39*-1</f>
        <v>-1.147690000012517</v>
      </c>
      <c r="P7" s="93">
        <v>45695</v>
      </c>
      <c r="Q7" s="94" t="s">
        <v>59</v>
      </c>
      <c r="R7" s="93">
        <v>45716</v>
      </c>
      <c r="S7" s="94" t="s">
        <v>42</v>
      </c>
      <c r="T7" s="95">
        <v>6</v>
      </c>
      <c r="U7" s="94" t="s">
        <v>43</v>
      </c>
      <c r="V7" s="94" t="s">
        <v>57</v>
      </c>
      <c r="W7" s="96">
        <v>5</v>
      </c>
      <c r="X7" s="94" t="s">
        <v>44</v>
      </c>
      <c r="Y7" s="97">
        <v>650</v>
      </c>
      <c r="Z7" s="98">
        <v>3250</v>
      </c>
      <c r="AA7" s="99"/>
      <c r="AB7" s="98">
        <v>3250</v>
      </c>
      <c r="AC7" s="79"/>
    </row>
    <row r="8" spans="2:29" x14ac:dyDescent="0.25">
      <c r="B8" s="7">
        <v>45693</v>
      </c>
      <c r="C8" s="8">
        <v>255.5</v>
      </c>
      <c r="D8" s="9"/>
      <c r="E8" s="10">
        <v>15.4</v>
      </c>
      <c r="F8" s="33">
        <f t="shared" si="0"/>
        <v>3934.7000000000003</v>
      </c>
      <c r="G8" s="15">
        <v>45696</v>
      </c>
      <c r="H8" s="16" t="s">
        <v>68</v>
      </c>
      <c r="I8" s="17"/>
      <c r="J8" s="18">
        <v>3330</v>
      </c>
      <c r="P8" s="93">
        <v>45695</v>
      </c>
      <c r="Q8" s="94" t="s">
        <v>59</v>
      </c>
      <c r="R8" s="93">
        <v>45716</v>
      </c>
      <c r="S8" s="94" t="s">
        <v>42</v>
      </c>
      <c r="T8" s="95">
        <v>6</v>
      </c>
      <c r="U8" s="94" t="s">
        <v>43</v>
      </c>
      <c r="V8" s="94" t="s">
        <v>58</v>
      </c>
      <c r="W8" s="96">
        <v>175</v>
      </c>
      <c r="X8" s="94" t="s">
        <v>44</v>
      </c>
      <c r="Y8" s="97">
        <v>590</v>
      </c>
      <c r="Z8" s="98">
        <v>103250</v>
      </c>
      <c r="AA8" s="99"/>
      <c r="AB8" s="98">
        <v>103250</v>
      </c>
      <c r="AC8" s="79"/>
    </row>
    <row r="9" spans="2:29" x14ac:dyDescent="0.25">
      <c r="B9" s="7">
        <v>45694</v>
      </c>
      <c r="C9" s="8">
        <v>255.5</v>
      </c>
      <c r="D9" s="9"/>
      <c r="E9" s="10">
        <v>15.4</v>
      </c>
      <c r="F9" s="33">
        <f t="shared" si="0"/>
        <v>3934.7000000000003</v>
      </c>
      <c r="G9" s="15">
        <v>45696</v>
      </c>
      <c r="H9" s="16" t="s">
        <v>69</v>
      </c>
      <c r="I9" s="17"/>
      <c r="J9" s="18">
        <v>3300</v>
      </c>
      <c r="P9" s="93">
        <v>45696</v>
      </c>
      <c r="Q9" s="94" t="s">
        <v>60</v>
      </c>
      <c r="R9" s="93">
        <v>45716</v>
      </c>
      <c r="S9" s="94" t="s">
        <v>51</v>
      </c>
      <c r="T9" s="95">
        <v>115</v>
      </c>
      <c r="U9" s="94" t="s">
        <v>43</v>
      </c>
      <c r="V9" s="94" t="s">
        <v>61</v>
      </c>
      <c r="W9" s="96">
        <v>5</v>
      </c>
      <c r="X9" s="94" t="s">
        <v>44</v>
      </c>
      <c r="Y9" s="97">
        <v>10</v>
      </c>
      <c r="Z9" s="98">
        <v>50</v>
      </c>
      <c r="AA9" s="99"/>
      <c r="AB9" s="98">
        <v>50</v>
      </c>
    </row>
    <row r="10" spans="2:29" x14ac:dyDescent="0.25">
      <c r="B10" s="7">
        <v>45695</v>
      </c>
      <c r="C10" s="8">
        <v>271.5</v>
      </c>
      <c r="D10" s="9"/>
      <c r="E10" s="10">
        <v>15.4</v>
      </c>
      <c r="F10" s="33">
        <f t="shared" si="0"/>
        <v>4181.1000000000004</v>
      </c>
      <c r="G10" s="15">
        <v>45696</v>
      </c>
      <c r="H10" s="16" t="s">
        <v>70</v>
      </c>
      <c r="I10" s="17"/>
      <c r="J10" s="18">
        <v>105000</v>
      </c>
      <c r="P10" s="93">
        <v>45696</v>
      </c>
      <c r="Q10" s="94" t="s">
        <v>60</v>
      </c>
      <c r="R10" s="93">
        <v>45716</v>
      </c>
      <c r="S10" s="94" t="s">
        <v>51</v>
      </c>
      <c r="T10" s="95">
        <v>115</v>
      </c>
      <c r="U10" s="94" t="s">
        <v>43</v>
      </c>
      <c r="V10" s="94" t="s">
        <v>62</v>
      </c>
      <c r="W10" s="96">
        <v>5</v>
      </c>
      <c r="X10" s="94" t="s">
        <v>44</v>
      </c>
      <c r="Y10" s="97">
        <v>10</v>
      </c>
      <c r="Z10" s="98">
        <v>50</v>
      </c>
      <c r="AA10" s="99"/>
      <c r="AB10" s="98">
        <v>50</v>
      </c>
    </row>
    <row r="11" spans="2:29" x14ac:dyDescent="0.25">
      <c r="B11" s="7">
        <v>45696</v>
      </c>
      <c r="C11" s="8">
        <v>306.5</v>
      </c>
      <c r="D11" s="9"/>
      <c r="E11" s="10">
        <v>15.4</v>
      </c>
      <c r="F11" s="33">
        <f t="shared" si="0"/>
        <v>4720.1000000000004</v>
      </c>
      <c r="G11" s="15">
        <v>45714</v>
      </c>
      <c r="H11" s="16" t="s">
        <v>76</v>
      </c>
      <c r="I11" s="17"/>
      <c r="J11" s="18">
        <v>6760</v>
      </c>
      <c r="P11" s="93">
        <v>45696</v>
      </c>
      <c r="Q11" s="94" t="s">
        <v>60</v>
      </c>
      <c r="R11" s="93">
        <v>45716</v>
      </c>
      <c r="S11" s="94" t="s">
        <v>51</v>
      </c>
      <c r="T11" s="95">
        <v>115</v>
      </c>
      <c r="U11" s="94" t="s">
        <v>43</v>
      </c>
      <c r="V11" s="94" t="s">
        <v>63</v>
      </c>
      <c r="W11" s="96">
        <v>175</v>
      </c>
      <c r="X11" s="94" t="s">
        <v>44</v>
      </c>
      <c r="Y11" s="97">
        <v>10</v>
      </c>
      <c r="Z11" s="98">
        <v>1750</v>
      </c>
      <c r="AA11" s="99"/>
      <c r="AB11" s="98">
        <v>1750</v>
      </c>
    </row>
    <row r="12" spans="2:29" x14ac:dyDescent="0.25">
      <c r="B12" s="7">
        <v>45697</v>
      </c>
      <c r="C12" s="8">
        <v>248</v>
      </c>
      <c r="D12" s="9"/>
      <c r="E12" s="10">
        <v>15.4</v>
      </c>
      <c r="F12" s="33">
        <f t="shared" si="0"/>
        <v>3819.2000000000003</v>
      </c>
      <c r="G12" s="15">
        <v>45714</v>
      </c>
      <c r="H12" s="16" t="s">
        <v>75</v>
      </c>
      <c r="I12" s="17"/>
      <c r="J12" s="18">
        <v>1500</v>
      </c>
      <c r="P12" s="107">
        <v>45714</v>
      </c>
      <c r="Q12" s="103" t="s">
        <v>72</v>
      </c>
      <c r="R12" s="107">
        <v>45716</v>
      </c>
      <c r="S12" s="103" t="s">
        <v>42</v>
      </c>
      <c r="T12" s="102">
        <v>42</v>
      </c>
      <c r="U12" s="103" t="s">
        <v>43</v>
      </c>
      <c r="V12" s="103" t="s">
        <v>53</v>
      </c>
      <c r="W12" s="101">
        <v>10</v>
      </c>
      <c r="X12" s="103" t="s">
        <v>44</v>
      </c>
      <c r="Y12" s="106">
        <v>676</v>
      </c>
      <c r="Z12" s="105">
        <v>6760</v>
      </c>
      <c r="AA12" s="104"/>
      <c r="AB12" s="105">
        <v>6760</v>
      </c>
      <c r="AC12" s="108" t="s">
        <v>73</v>
      </c>
    </row>
    <row r="13" spans="2:29" x14ac:dyDescent="0.25">
      <c r="B13" s="7">
        <v>45698</v>
      </c>
      <c r="C13" s="8">
        <v>269.5</v>
      </c>
      <c r="D13" s="9"/>
      <c r="E13" s="10">
        <v>15.4</v>
      </c>
      <c r="F13" s="33">
        <f t="shared" si="0"/>
        <v>4150.3</v>
      </c>
      <c r="G13" s="15">
        <v>45743</v>
      </c>
      <c r="H13" s="16" t="s">
        <v>79</v>
      </c>
      <c r="I13" s="17"/>
      <c r="J13" s="18">
        <v>1391.27</v>
      </c>
      <c r="P13" s="107">
        <v>45714</v>
      </c>
      <c r="Q13" s="103" t="s">
        <v>72</v>
      </c>
      <c r="R13" s="107">
        <v>45716</v>
      </c>
      <c r="S13" s="103" t="s">
        <v>42</v>
      </c>
      <c r="T13" s="102">
        <v>42</v>
      </c>
      <c r="U13" s="103" t="s">
        <v>43</v>
      </c>
      <c r="V13" s="103" t="s">
        <v>74</v>
      </c>
      <c r="W13" s="101">
        <v>2</v>
      </c>
      <c r="X13" s="103" t="s">
        <v>44</v>
      </c>
      <c r="Y13" s="106">
        <v>750</v>
      </c>
      <c r="Z13" s="105">
        <v>1500</v>
      </c>
      <c r="AA13" s="104"/>
      <c r="AB13" s="105">
        <v>1500</v>
      </c>
      <c r="AC13" s="108" t="s">
        <v>73</v>
      </c>
    </row>
    <row r="14" spans="2:29" x14ac:dyDescent="0.25">
      <c r="B14" s="7">
        <v>45699</v>
      </c>
      <c r="C14" s="8">
        <v>269.5</v>
      </c>
      <c r="D14" s="9"/>
      <c r="E14" s="10">
        <v>15.4</v>
      </c>
      <c r="F14" s="33">
        <f t="shared" si="0"/>
        <v>4150.3</v>
      </c>
      <c r="G14" s="115"/>
      <c r="H14" s="16"/>
      <c r="I14" s="17"/>
      <c r="J14" s="18"/>
      <c r="P14" s="68"/>
      <c r="Q14" s="68"/>
      <c r="R14" s="68"/>
      <c r="S14" s="68"/>
      <c r="T14" s="68"/>
      <c r="U14" s="68"/>
      <c r="V14" s="100" t="s">
        <v>71</v>
      </c>
      <c r="W14" s="68"/>
      <c r="X14" s="68"/>
      <c r="Y14" s="68"/>
      <c r="Z14" s="68"/>
      <c r="AA14" s="68"/>
      <c r="AB14" s="77">
        <v>-119890</v>
      </c>
    </row>
    <row r="15" spans="2:29" x14ac:dyDescent="0.25">
      <c r="B15" s="7">
        <v>45700</v>
      </c>
      <c r="C15" s="8">
        <v>295</v>
      </c>
      <c r="D15" s="9"/>
      <c r="E15" s="10">
        <v>15.4</v>
      </c>
      <c r="F15" s="33">
        <f t="shared" si="0"/>
        <v>4543</v>
      </c>
      <c r="G15" s="124"/>
      <c r="H15" s="16"/>
      <c r="I15" s="17"/>
      <c r="J15" s="18"/>
      <c r="P15" s="115">
        <v>45723</v>
      </c>
      <c r="Q15" s="114" t="s">
        <v>77</v>
      </c>
      <c r="R15" s="115">
        <v>45747</v>
      </c>
      <c r="S15" s="114" t="s">
        <v>42</v>
      </c>
      <c r="T15" s="113">
        <v>58</v>
      </c>
      <c r="U15" s="114" t="s">
        <v>43</v>
      </c>
      <c r="V15" s="114" t="s">
        <v>58</v>
      </c>
      <c r="W15" s="112">
        <v>190</v>
      </c>
      <c r="X15" s="114" t="s">
        <v>44</v>
      </c>
      <c r="Y15" s="111">
        <v>635</v>
      </c>
      <c r="Z15" s="110">
        <v>120650</v>
      </c>
      <c r="AA15" s="109"/>
      <c r="AB15" s="110">
        <v>120650</v>
      </c>
      <c r="AC15" s="116" t="s">
        <v>78</v>
      </c>
    </row>
    <row r="16" spans="2:29" x14ac:dyDescent="0.25">
      <c r="B16" s="7">
        <v>45701</v>
      </c>
      <c r="C16" s="8">
        <v>307</v>
      </c>
      <c r="D16" s="9"/>
      <c r="E16" s="10">
        <v>15.4</v>
      </c>
      <c r="F16" s="33">
        <f t="shared" si="0"/>
        <v>4727.8</v>
      </c>
      <c r="G16" s="19"/>
      <c r="H16" s="16"/>
      <c r="I16" s="17"/>
      <c r="J16" s="18"/>
      <c r="P16" s="124">
        <v>45741</v>
      </c>
      <c r="Q16" s="120" t="s">
        <v>80</v>
      </c>
      <c r="R16" s="124">
        <v>45747</v>
      </c>
      <c r="S16" s="120" t="s">
        <v>42</v>
      </c>
      <c r="T16" s="119">
        <v>85</v>
      </c>
      <c r="U16" s="120" t="s">
        <v>43</v>
      </c>
      <c r="V16" s="120" t="s">
        <v>47</v>
      </c>
      <c r="W16" s="118">
        <v>10</v>
      </c>
      <c r="X16" s="120" t="s">
        <v>44</v>
      </c>
      <c r="Y16" s="123">
        <v>703</v>
      </c>
      <c r="Z16" s="122">
        <v>7030</v>
      </c>
      <c r="AA16" s="121"/>
      <c r="AB16" s="122">
        <v>7030</v>
      </c>
      <c r="AC16" s="125" t="s">
        <v>81</v>
      </c>
    </row>
    <row r="17" spans="2:14" x14ac:dyDescent="0.25">
      <c r="B17" s="7">
        <v>45702</v>
      </c>
      <c r="C17" s="8">
        <v>287</v>
      </c>
      <c r="D17" s="9"/>
      <c r="E17" s="10">
        <v>15.4</v>
      </c>
      <c r="F17" s="33">
        <f t="shared" si="0"/>
        <v>4419.8</v>
      </c>
      <c r="G17" s="19"/>
      <c r="H17" s="16"/>
      <c r="I17" s="17"/>
      <c r="J17" s="18"/>
    </row>
    <row r="18" spans="2:14" x14ac:dyDescent="0.25">
      <c r="B18" s="7">
        <v>45703</v>
      </c>
      <c r="C18" s="8">
        <v>286</v>
      </c>
      <c r="D18" s="9"/>
      <c r="E18" s="10">
        <v>15.4</v>
      </c>
      <c r="F18" s="33">
        <f t="shared" si="0"/>
        <v>4404.4000000000005</v>
      </c>
      <c r="G18" s="19"/>
      <c r="H18" s="16"/>
      <c r="I18" s="17"/>
      <c r="J18" s="18"/>
    </row>
    <row r="19" spans="2:14" x14ac:dyDescent="0.25">
      <c r="B19" s="7">
        <v>45704</v>
      </c>
      <c r="C19" s="8">
        <v>286</v>
      </c>
      <c r="D19" s="9"/>
      <c r="E19" s="10">
        <v>15.4</v>
      </c>
      <c r="F19" s="33">
        <f t="shared" si="0"/>
        <v>4404.4000000000005</v>
      </c>
      <c r="G19" s="19"/>
      <c r="H19" s="16"/>
      <c r="I19" s="17"/>
      <c r="J19" s="18"/>
    </row>
    <row r="20" spans="2:14" x14ac:dyDescent="0.25">
      <c r="B20" s="7">
        <v>45705</v>
      </c>
      <c r="C20" s="8">
        <v>275</v>
      </c>
      <c r="D20" s="9"/>
      <c r="E20" s="10">
        <v>15.4</v>
      </c>
      <c r="F20" s="33">
        <f t="shared" si="0"/>
        <v>4235</v>
      </c>
      <c r="G20" s="19"/>
      <c r="H20" s="16"/>
      <c r="I20" s="17"/>
      <c r="J20" s="18"/>
    </row>
    <row r="21" spans="2:14" x14ac:dyDescent="0.25">
      <c r="B21" s="7">
        <v>45706</v>
      </c>
      <c r="C21" s="8">
        <v>304.5</v>
      </c>
      <c r="D21" s="9"/>
      <c r="E21" s="10">
        <v>15.4</v>
      </c>
      <c r="F21" s="33">
        <f t="shared" si="0"/>
        <v>4689.3</v>
      </c>
      <c r="G21" s="19"/>
      <c r="H21" s="16"/>
      <c r="I21" s="17"/>
      <c r="J21" s="18"/>
    </row>
    <row r="22" spans="2:14" x14ac:dyDescent="0.25">
      <c r="B22" s="7">
        <v>45707</v>
      </c>
      <c r="C22" s="8">
        <v>330</v>
      </c>
      <c r="D22" s="9"/>
      <c r="E22" s="10">
        <v>15.4</v>
      </c>
      <c r="F22" s="33">
        <f t="shared" si="0"/>
        <v>5082</v>
      </c>
      <c r="G22" s="19"/>
      <c r="H22" s="16"/>
      <c r="I22" s="17"/>
      <c r="J22" s="18"/>
      <c r="N22" s="117"/>
    </row>
    <row r="23" spans="2:14" x14ac:dyDescent="0.25">
      <c r="B23" s="7">
        <v>45708</v>
      </c>
      <c r="C23" s="8">
        <v>289.5</v>
      </c>
      <c r="D23" s="9"/>
      <c r="E23" s="10">
        <v>15.4</v>
      </c>
      <c r="F23" s="33">
        <f t="shared" si="0"/>
        <v>4458.3</v>
      </c>
      <c r="G23" s="19"/>
      <c r="H23" s="16"/>
      <c r="I23" s="17"/>
      <c r="J23" s="18"/>
    </row>
    <row r="24" spans="2:14" x14ac:dyDescent="0.25">
      <c r="B24" s="7">
        <v>45709</v>
      </c>
      <c r="C24" s="8">
        <v>299.5</v>
      </c>
      <c r="D24" s="9"/>
      <c r="E24" s="10">
        <v>15.4</v>
      </c>
      <c r="F24" s="33">
        <f t="shared" si="0"/>
        <v>4612.3</v>
      </c>
      <c r="G24" s="19"/>
      <c r="H24" s="16"/>
      <c r="I24" s="17"/>
      <c r="J24" s="18"/>
    </row>
    <row r="25" spans="2:14" x14ac:dyDescent="0.25">
      <c r="B25" s="7">
        <v>45710</v>
      </c>
      <c r="C25" s="8">
        <v>341.5</v>
      </c>
      <c r="D25" s="9"/>
      <c r="E25" s="10">
        <v>15.4</v>
      </c>
      <c r="F25" s="33">
        <f t="shared" si="0"/>
        <v>5259.1</v>
      </c>
      <c r="G25" s="19"/>
      <c r="H25" s="16"/>
      <c r="I25" s="17"/>
      <c r="J25" s="18"/>
    </row>
    <row r="26" spans="2:14" x14ac:dyDescent="0.25">
      <c r="B26" s="7">
        <v>45711</v>
      </c>
      <c r="C26" s="8">
        <v>310</v>
      </c>
      <c r="D26" s="9"/>
      <c r="E26" s="10">
        <v>15.4</v>
      </c>
      <c r="F26" s="33">
        <f t="shared" si="0"/>
        <v>4774</v>
      </c>
      <c r="G26" s="19"/>
      <c r="H26" s="16"/>
      <c r="I26" s="17"/>
      <c r="J26" s="18"/>
    </row>
    <row r="27" spans="2:14" x14ac:dyDescent="0.25">
      <c r="B27" s="7">
        <v>45712</v>
      </c>
      <c r="C27" s="8">
        <v>257</v>
      </c>
      <c r="D27" s="9"/>
      <c r="E27" s="10">
        <v>15.4</v>
      </c>
      <c r="F27" s="33">
        <f t="shared" si="0"/>
        <v>3957.8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305.5</v>
      </c>
      <c r="D28" s="9"/>
      <c r="E28" s="10">
        <v>15.4</v>
      </c>
      <c r="F28" s="33">
        <f t="shared" si="0"/>
        <v>4704.7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310.5</v>
      </c>
      <c r="D29" s="9"/>
      <c r="E29" s="10">
        <v>15.4</v>
      </c>
      <c r="F29" s="33">
        <f t="shared" si="0"/>
        <v>4781.7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288.5</v>
      </c>
      <c r="D30" s="9"/>
      <c r="E30" s="10">
        <v>15.4</v>
      </c>
      <c r="F30" s="33">
        <f t="shared" si="0"/>
        <v>4442.9000000000005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309</v>
      </c>
      <c r="D31" s="9"/>
      <c r="E31" s="10">
        <v>15.4</v>
      </c>
      <c r="F31" s="33">
        <f t="shared" si="0"/>
        <v>4758.6000000000004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15.4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15.4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15.4</v>
      </c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7963</v>
      </c>
      <c r="D35" s="43">
        <f>SUM(D4:D34)</f>
        <v>0</v>
      </c>
      <c r="E35" s="44"/>
      <c r="F35" s="45" t="s">
        <v>4</v>
      </c>
      <c r="G35" s="24"/>
      <c r="H35" s="162" t="s">
        <v>11</v>
      </c>
      <c r="I35" s="162"/>
      <c r="J35" s="25">
        <f>SUM(J4:J34)</f>
        <v>122627.82820799999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63" t="s">
        <v>13</v>
      </c>
      <c r="I36" s="163"/>
      <c r="J36" s="18">
        <f>F36+F37</f>
        <v>122630.20000000001</v>
      </c>
      <c r="L36" s="31">
        <f>J36-J4-J5-J6</f>
        <v>121282.49410200001</v>
      </c>
      <c r="M36" s="31"/>
      <c r="N36" s="31">
        <f>L36-M36</f>
        <v>121282.49410200001</v>
      </c>
    </row>
    <row r="37" spans="2:14" x14ac:dyDescent="0.25">
      <c r="B37" s="26" t="s">
        <v>14</v>
      </c>
      <c r="C37" s="30">
        <f>C35</f>
        <v>7963</v>
      </c>
      <c r="D37" s="9">
        <f>D35/1.03</f>
        <v>0</v>
      </c>
      <c r="E37" s="10"/>
      <c r="F37" s="33">
        <f>SUM(F4:F36)</f>
        <v>122630.20000000001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64" t="s">
        <v>16</v>
      </c>
      <c r="C39" s="165"/>
      <c r="D39" s="27"/>
      <c r="E39" s="37"/>
      <c r="F39" s="38"/>
      <c r="G39" s="28"/>
      <c r="H39" s="166" t="s">
        <v>17</v>
      </c>
      <c r="I39" s="166"/>
      <c r="J39" s="29">
        <f>J36+J37+J38-J35</f>
        <v>2.3717920000199229</v>
      </c>
      <c r="M39" s="17"/>
      <c r="N39" s="40">
        <f>J39+N34</f>
        <v>2.3717920000199229</v>
      </c>
    </row>
    <row r="40" spans="2:14" ht="15.75" thickBot="1" x14ac:dyDescent="0.3">
      <c r="B40" s="156"/>
      <c r="C40" s="157"/>
      <c r="D40" s="157"/>
      <c r="E40" s="157"/>
      <c r="F40" s="157"/>
      <c r="G40" s="157"/>
      <c r="H40" s="157"/>
      <c r="I40" s="157"/>
      <c r="J40" s="158"/>
      <c r="M40" s="17" t="s">
        <v>25</v>
      </c>
      <c r="N40" s="40">
        <v>119256.97</v>
      </c>
    </row>
    <row r="41" spans="2:14" ht="15.75" thickBot="1" x14ac:dyDescent="0.3">
      <c r="B41" s="156"/>
      <c r="C41" s="157"/>
      <c r="D41" s="157"/>
      <c r="E41" s="157"/>
      <c r="F41" s="157"/>
      <c r="G41" s="157"/>
      <c r="H41" s="157"/>
      <c r="I41" s="157"/>
      <c r="J41" s="158"/>
      <c r="M41" s="17" t="s">
        <v>32</v>
      </c>
      <c r="N41" s="40">
        <f>N40+N39</f>
        <v>119259.34179200002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9" t="s">
        <v>40</v>
      </c>
      <c r="C2" s="160"/>
      <c r="D2" s="160"/>
      <c r="E2" s="160"/>
      <c r="F2" s="160"/>
      <c r="G2" s="160"/>
      <c r="H2" s="160"/>
      <c r="I2" s="160"/>
      <c r="J2" s="1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115380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26">
        <v>45723</v>
      </c>
      <c r="Q3" s="127" t="s">
        <v>77</v>
      </c>
      <c r="R3" s="126">
        <v>45747</v>
      </c>
      <c r="S3" s="127" t="s">
        <v>42</v>
      </c>
      <c r="T3" s="128">
        <v>58</v>
      </c>
      <c r="U3" s="127" t="s">
        <v>43</v>
      </c>
      <c r="V3" s="127" t="s">
        <v>58</v>
      </c>
      <c r="W3" s="129">
        <v>190</v>
      </c>
      <c r="X3" s="127" t="s">
        <v>44</v>
      </c>
      <c r="Y3" s="130">
        <v>635</v>
      </c>
      <c r="Z3" s="131">
        <v>120650</v>
      </c>
      <c r="AA3" s="132"/>
      <c r="AB3" s="131">
        <v>120650</v>
      </c>
      <c r="AC3" s="140" t="s">
        <v>78</v>
      </c>
    </row>
    <row r="4" spans="2:29" x14ac:dyDescent="0.25">
      <c r="B4" s="7">
        <v>45717</v>
      </c>
      <c r="C4" s="8">
        <v>320.5</v>
      </c>
      <c r="D4" s="9"/>
      <c r="E4" s="10">
        <v>15.4</v>
      </c>
      <c r="F4" s="33">
        <f>E4*C4</f>
        <v>4935.7</v>
      </c>
      <c r="G4" s="11"/>
      <c r="H4" s="12" t="s">
        <v>6</v>
      </c>
      <c r="I4" s="13">
        <v>0.01</v>
      </c>
      <c r="J4" s="14">
        <f>(F36+F37)*I4</f>
        <v>1606.2199999999998</v>
      </c>
      <c r="P4" s="133">
        <v>45741</v>
      </c>
      <c r="Q4" s="134" t="s">
        <v>80</v>
      </c>
      <c r="R4" s="133">
        <v>45747</v>
      </c>
      <c r="S4" s="134" t="s">
        <v>42</v>
      </c>
      <c r="T4" s="135">
        <v>85</v>
      </c>
      <c r="U4" s="134" t="s">
        <v>43</v>
      </c>
      <c r="V4" s="134" t="s">
        <v>47</v>
      </c>
      <c r="W4" s="136">
        <v>10</v>
      </c>
      <c r="X4" s="134" t="s">
        <v>44</v>
      </c>
      <c r="Y4" s="137">
        <v>703</v>
      </c>
      <c r="Z4" s="138">
        <v>7030</v>
      </c>
      <c r="AA4" s="139"/>
      <c r="AB4" s="138">
        <v>7030</v>
      </c>
      <c r="AC4" s="141" t="s">
        <v>81</v>
      </c>
    </row>
    <row r="5" spans="2:29" x14ac:dyDescent="0.25">
      <c r="B5" s="7">
        <v>45718</v>
      </c>
      <c r="C5" s="8">
        <v>285</v>
      </c>
      <c r="D5" s="9"/>
      <c r="E5" s="10">
        <v>15.4</v>
      </c>
      <c r="F5" s="33">
        <f t="shared" ref="F5:F34" si="0">E5*C5</f>
        <v>4389</v>
      </c>
      <c r="G5" s="11"/>
      <c r="H5" s="12" t="s">
        <v>7</v>
      </c>
      <c r="I5" s="13">
        <v>1E-3</v>
      </c>
      <c r="J5" s="14">
        <f>(F36+F37-J4-J6)*I5</f>
        <v>159.01577999999998</v>
      </c>
      <c r="P5" s="68"/>
      <c r="Q5" s="68"/>
      <c r="R5" s="68"/>
      <c r="S5" s="68"/>
      <c r="T5" s="68"/>
      <c r="U5" s="68"/>
      <c r="V5" s="68" t="s">
        <v>83</v>
      </c>
      <c r="W5" s="68"/>
      <c r="X5" s="68"/>
      <c r="Y5" s="68"/>
      <c r="Z5" s="68"/>
      <c r="AA5" s="68"/>
      <c r="AB5" s="69">
        <v>-127680</v>
      </c>
    </row>
    <row r="6" spans="2:29" x14ac:dyDescent="0.25">
      <c r="B6" s="7">
        <v>45719</v>
      </c>
      <c r="C6" s="8">
        <v>300</v>
      </c>
      <c r="D6" s="9"/>
      <c r="E6" s="10">
        <v>15.4</v>
      </c>
      <c r="F6" s="33">
        <f t="shared" si="0"/>
        <v>4620</v>
      </c>
      <c r="G6" s="11"/>
      <c r="H6" s="12" t="s">
        <v>8</v>
      </c>
      <c r="I6" s="13"/>
      <c r="J6" s="14"/>
      <c r="P6" s="148">
        <v>45758</v>
      </c>
      <c r="Q6" s="147" t="s">
        <v>85</v>
      </c>
      <c r="R6" s="148">
        <v>45769</v>
      </c>
      <c r="S6" s="147" t="s">
        <v>42</v>
      </c>
      <c r="T6" s="146">
        <v>103</v>
      </c>
      <c r="U6" s="147" t="s">
        <v>43</v>
      </c>
      <c r="V6" s="147" t="s">
        <v>58</v>
      </c>
      <c r="W6" s="145">
        <v>48</v>
      </c>
      <c r="X6" s="147" t="s">
        <v>44</v>
      </c>
      <c r="Y6" s="144">
        <v>650</v>
      </c>
      <c r="Z6" s="143">
        <v>31200</v>
      </c>
      <c r="AA6" s="142"/>
      <c r="AB6" s="143">
        <v>31200</v>
      </c>
    </row>
    <row r="7" spans="2:29" x14ac:dyDescent="0.25">
      <c r="B7" s="7">
        <v>45720</v>
      </c>
      <c r="C7" s="8">
        <v>274</v>
      </c>
      <c r="D7" s="9"/>
      <c r="E7" s="10">
        <v>15.4</v>
      </c>
      <c r="F7" s="33">
        <f t="shared" si="0"/>
        <v>4219.6000000000004</v>
      </c>
      <c r="G7" s="11"/>
      <c r="H7" s="12" t="s">
        <v>9</v>
      </c>
      <c r="I7" s="13"/>
      <c r="J7" s="14">
        <f>'ŞUBAT 2025'!J39*-1</f>
        <v>-2.3717920000199229</v>
      </c>
      <c r="P7" s="148">
        <v>45758</v>
      </c>
      <c r="Q7" s="147" t="s">
        <v>86</v>
      </c>
      <c r="R7" s="148">
        <v>45769</v>
      </c>
      <c r="S7" s="147" t="s">
        <v>42</v>
      </c>
      <c r="T7" s="146">
        <v>103</v>
      </c>
      <c r="U7" s="147" t="s">
        <v>43</v>
      </c>
      <c r="V7" s="147" t="s">
        <v>58</v>
      </c>
      <c r="W7" s="145">
        <v>122</v>
      </c>
      <c r="X7" s="147" t="s">
        <v>44</v>
      </c>
      <c r="Y7" s="144">
        <v>690</v>
      </c>
      <c r="Z7" s="143">
        <v>84180</v>
      </c>
      <c r="AA7" s="142"/>
      <c r="AB7" s="143">
        <v>84180</v>
      </c>
    </row>
    <row r="8" spans="2:29" x14ac:dyDescent="0.25">
      <c r="B8" s="7">
        <v>45721</v>
      </c>
      <c r="C8" s="8">
        <v>311</v>
      </c>
      <c r="D8" s="9"/>
      <c r="E8" s="10">
        <v>15.4</v>
      </c>
      <c r="F8" s="33">
        <f t="shared" si="0"/>
        <v>4789.4000000000005</v>
      </c>
      <c r="G8" s="115">
        <v>45723</v>
      </c>
      <c r="H8" s="16" t="s">
        <v>82</v>
      </c>
      <c r="I8" s="17"/>
      <c r="J8" s="18">
        <v>120650</v>
      </c>
    </row>
    <row r="9" spans="2:29" x14ac:dyDescent="0.25">
      <c r="B9" s="7">
        <v>45722</v>
      </c>
      <c r="C9" s="8">
        <v>350.5</v>
      </c>
      <c r="D9" s="9"/>
      <c r="E9" s="10">
        <v>15.4</v>
      </c>
      <c r="F9" s="33">
        <f t="shared" si="0"/>
        <v>5397.7</v>
      </c>
      <c r="G9" s="124">
        <v>45741</v>
      </c>
      <c r="H9" s="16" t="s">
        <v>84</v>
      </c>
      <c r="I9" s="17"/>
      <c r="J9" s="18">
        <v>7030</v>
      </c>
    </row>
    <row r="10" spans="2:29" x14ac:dyDescent="0.25">
      <c r="B10" s="7">
        <v>45723</v>
      </c>
      <c r="C10" s="8">
        <v>320</v>
      </c>
      <c r="D10" s="9"/>
      <c r="E10" s="10">
        <v>15.4</v>
      </c>
      <c r="F10" s="33">
        <f t="shared" si="0"/>
        <v>4928</v>
      </c>
      <c r="G10" s="15"/>
      <c r="H10" s="16"/>
      <c r="I10" s="17"/>
      <c r="J10" s="18"/>
    </row>
    <row r="11" spans="2:29" x14ac:dyDescent="0.25">
      <c r="B11" s="7">
        <v>45724</v>
      </c>
      <c r="C11" s="8">
        <v>351</v>
      </c>
      <c r="D11" s="9"/>
      <c r="E11" s="10">
        <v>15.4</v>
      </c>
      <c r="F11" s="33">
        <f t="shared" si="0"/>
        <v>5405.4000000000005</v>
      </c>
      <c r="G11" s="15">
        <v>45777</v>
      </c>
      <c r="H11" s="16" t="s">
        <v>67</v>
      </c>
      <c r="I11" s="17"/>
      <c r="J11" s="18">
        <v>31179.14</v>
      </c>
    </row>
    <row r="12" spans="2:29" x14ac:dyDescent="0.25">
      <c r="B12" s="7">
        <v>45725</v>
      </c>
      <c r="C12" s="8">
        <v>354</v>
      </c>
      <c r="D12" s="9"/>
      <c r="E12" s="10">
        <v>15.4</v>
      </c>
      <c r="F12" s="33">
        <f t="shared" si="0"/>
        <v>5451.6</v>
      </c>
      <c r="G12" s="19"/>
      <c r="H12" s="16"/>
      <c r="I12" s="17"/>
      <c r="J12" s="18"/>
    </row>
    <row r="13" spans="2:29" x14ac:dyDescent="0.25">
      <c r="B13" s="7">
        <v>45726</v>
      </c>
      <c r="C13" s="8">
        <v>353</v>
      </c>
      <c r="D13" s="9"/>
      <c r="E13" s="10">
        <v>15.4</v>
      </c>
      <c r="F13" s="33">
        <f t="shared" si="0"/>
        <v>5436.2</v>
      </c>
      <c r="G13" s="19"/>
      <c r="H13" s="16"/>
      <c r="I13" s="17"/>
      <c r="J13" s="18"/>
    </row>
    <row r="14" spans="2:29" x14ac:dyDescent="0.25">
      <c r="B14" s="7">
        <v>45727</v>
      </c>
      <c r="C14" s="8">
        <v>341</v>
      </c>
      <c r="D14" s="9"/>
      <c r="E14" s="10">
        <v>15.4</v>
      </c>
      <c r="F14" s="33">
        <f t="shared" si="0"/>
        <v>5251.4000000000005</v>
      </c>
      <c r="G14" s="19"/>
      <c r="H14" s="16"/>
      <c r="I14" s="17"/>
      <c r="J14" s="18"/>
    </row>
    <row r="15" spans="2:29" x14ac:dyDescent="0.25">
      <c r="B15" s="7">
        <v>45728</v>
      </c>
      <c r="C15" s="8">
        <v>346</v>
      </c>
      <c r="D15" s="9"/>
      <c r="E15" s="10">
        <v>15.4</v>
      </c>
      <c r="F15" s="33">
        <f t="shared" si="0"/>
        <v>5328.4000000000005</v>
      </c>
      <c r="G15" s="19"/>
      <c r="H15" s="16"/>
      <c r="I15" s="17"/>
      <c r="J15" s="18"/>
    </row>
    <row r="16" spans="2:29" x14ac:dyDescent="0.25">
      <c r="B16" s="7">
        <v>45729</v>
      </c>
      <c r="C16" s="8">
        <v>355</v>
      </c>
      <c r="D16" s="9"/>
      <c r="E16" s="10">
        <v>15.4</v>
      </c>
      <c r="F16" s="33">
        <f t="shared" si="0"/>
        <v>5467</v>
      </c>
      <c r="G16" s="19"/>
      <c r="H16" s="16"/>
      <c r="I16" s="17"/>
      <c r="J16" s="18"/>
    </row>
    <row r="17" spans="2:14" x14ac:dyDescent="0.25">
      <c r="B17" s="7">
        <v>45730</v>
      </c>
      <c r="C17" s="8">
        <v>362</v>
      </c>
      <c r="D17" s="9"/>
      <c r="E17" s="10">
        <v>15.4</v>
      </c>
      <c r="F17" s="33">
        <f t="shared" si="0"/>
        <v>5574.8</v>
      </c>
      <c r="G17" s="19"/>
      <c r="H17" s="16"/>
      <c r="I17" s="17"/>
      <c r="J17" s="18"/>
    </row>
    <row r="18" spans="2:14" x14ac:dyDescent="0.25">
      <c r="B18" s="7">
        <v>45731</v>
      </c>
      <c r="C18" s="8">
        <v>371.5</v>
      </c>
      <c r="D18" s="9"/>
      <c r="E18" s="10">
        <v>15.4</v>
      </c>
      <c r="F18" s="33">
        <f t="shared" si="0"/>
        <v>5721.1</v>
      </c>
      <c r="G18" s="19"/>
      <c r="H18" s="16"/>
      <c r="I18" s="17"/>
      <c r="J18" s="18"/>
    </row>
    <row r="19" spans="2:14" x14ac:dyDescent="0.25">
      <c r="B19" s="7">
        <v>45732</v>
      </c>
      <c r="C19" s="8">
        <v>336.5</v>
      </c>
      <c r="D19" s="9"/>
      <c r="E19" s="10">
        <v>15.4</v>
      </c>
      <c r="F19" s="33">
        <f t="shared" si="0"/>
        <v>5182.1000000000004</v>
      </c>
      <c r="G19" s="19"/>
      <c r="H19" s="16"/>
      <c r="I19" s="17"/>
      <c r="J19" s="18"/>
    </row>
    <row r="20" spans="2:14" x14ac:dyDescent="0.25">
      <c r="B20" s="7">
        <v>45733</v>
      </c>
      <c r="C20" s="8">
        <v>296</v>
      </c>
      <c r="D20" s="9"/>
      <c r="E20" s="10">
        <v>15.4</v>
      </c>
      <c r="F20" s="33">
        <f t="shared" si="0"/>
        <v>4558.4000000000005</v>
      </c>
      <c r="G20" s="19"/>
      <c r="H20" s="16"/>
      <c r="I20" s="17"/>
      <c r="J20" s="18"/>
    </row>
    <row r="21" spans="2:14" x14ac:dyDescent="0.25">
      <c r="B21" s="7">
        <v>45734</v>
      </c>
      <c r="C21" s="8">
        <v>350.5</v>
      </c>
      <c r="D21" s="9"/>
      <c r="E21" s="10">
        <v>15.4</v>
      </c>
      <c r="F21" s="33">
        <f t="shared" si="0"/>
        <v>5397.7</v>
      </c>
      <c r="G21" s="19"/>
      <c r="H21" s="16"/>
      <c r="I21" s="17"/>
      <c r="J21" s="18"/>
    </row>
    <row r="22" spans="2:14" x14ac:dyDescent="0.25">
      <c r="B22" s="7">
        <v>45735</v>
      </c>
      <c r="C22" s="8">
        <v>346</v>
      </c>
      <c r="D22" s="9"/>
      <c r="E22" s="10">
        <v>15.4</v>
      </c>
      <c r="F22" s="33">
        <f t="shared" si="0"/>
        <v>5328.4000000000005</v>
      </c>
      <c r="G22" s="19"/>
      <c r="H22" s="16"/>
      <c r="I22" s="17"/>
      <c r="J22" s="18"/>
    </row>
    <row r="23" spans="2:14" x14ac:dyDescent="0.25">
      <c r="B23" s="7">
        <v>45736</v>
      </c>
      <c r="C23" s="8">
        <v>327</v>
      </c>
      <c r="D23" s="9"/>
      <c r="E23" s="10">
        <v>15.4</v>
      </c>
      <c r="F23" s="33">
        <f t="shared" si="0"/>
        <v>5035.8</v>
      </c>
      <c r="G23" s="19"/>
      <c r="H23" s="16"/>
      <c r="I23" s="17"/>
      <c r="J23" s="18"/>
    </row>
    <row r="24" spans="2:14" x14ac:dyDescent="0.25">
      <c r="B24" s="7">
        <v>45737</v>
      </c>
      <c r="C24" s="8">
        <v>330</v>
      </c>
      <c r="D24" s="9"/>
      <c r="E24" s="10">
        <v>15.4</v>
      </c>
      <c r="F24" s="33">
        <f t="shared" si="0"/>
        <v>5082</v>
      </c>
      <c r="G24" s="19"/>
      <c r="H24" s="16"/>
      <c r="I24" s="17"/>
      <c r="J24" s="18"/>
    </row>
    <row r="25" spans="2:14" x14ac:dyDescent="0.25">
      <c r="B25" s="7">
        <v>45738</v>
      </c>
      <c r="C25" s="8">
        <v>336</v>
      </c>
      <c r="D25" s="9"/>
      <c r="E25" s="10">
        <v>15.4</v>
      </c>
      <c r="F25" s="33">
        <f t="shared" si="0"/>
        <v>5174.4000000000005</v>
      </c>
      <c r="G25" s="19"/>
      <c r="H25" s="16"/>
      <c r="I25" s="17"/>
      <c r="J25" s="18"/>
    </row>
    <row r="26" spans="2:14" x14ac:dyDescent="0.25">
      <c r="B26" s="7">
        <v>45739</v>
      </c>
      <c r="C26" s="8">
        <v>339.5</v>
      </c>
      <c r="D26" s="9"/>
      <c r="E26" s="10">
        <v>15.4</v>
      </c>
      <c r="F26" s="33">
        <f t="shared" si="0"/>
        <v>5228.3</v>
      </c>
      <c r="G26" s="19"/>
      <c r="H26" s="16"/>
      <c r="I26" s="17"/>
      <c r="J26" s="18"/>
    </row>
    <row r="27" spans="2:14" x14ac:dyDescent="0.25">
      <c r="B27" s="7">
        <v>45740</v>
      </c>
      <c r="C27" s="8">
        <v>363</v>
      </c>
      <c r="D27" s="9"/>
      <c r="E27" s="10">
        <v>15.4</v>
      </c>
      <c r="F27" s="33">
        <f t="shared" si="0"/>
        <v>5590.2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350</v>
      </c>
      <c r="D28" s="9"/>
      <c r="E28" s="10">
        <v>15.4</v>
      </c>
      <c r="F28" s="33">
        <f t="shared" si="0"/>
        <v>5390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341</v>
      </c>
      <c r="D29" s="9"/>
      <c r="E29" s="10">
        <v>15.4</v>
      </c>
      <c r="F29" s="33">
        <f t="shared" si="0"/>
        <v>5251.4000000000005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344.5</v>
      </c>
      <c r="D30" s="9"/>
      <c r="E30" s="10">
        <v>15.4</v>
      </c>
      <c r="F30" s="33">
        <f t="shared" si="0"/>
        <v>5305.3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355</v>
      </c>
      <c r="D31" s="9"/>
      <c r="E31" s="10">
        <v>15.4</v>
      </c>
      <c r="F31" s="33">
        <f t="shared" si="0"/>
        <v>5467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352.5</v>
      </c>
      <c r="D32" s="9"/>
      <c r="E32" s="10">
        <v>15.4</v>
      </c>
      <c r="F32" s="33">
        <f t="shared" si="0"/>
        <v>5428.5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357</v>
      </c>
      <c r="D33" s="9"/>
      <c r="E33" s="10">
        <v>15.4</v>
      </c>
      <c r="F33" s="33">
        <f t="shared" si="0"/>
        <v>5497.8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311</v>
      </c>
      <c r="D34" s="36"/>
      <c r="E34" s="10">
        <v>15.4</v>
      </c>
      <c r="F34" s="38">
        <f t="shared" si="0"/>
        <v>4789.4000000000005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10430</v>
      </c>
      <c r="D35" s="43">
        <f>SUM(D4:D34)</f>
        <v>0</v>
      </c>
      <c r="E35" s="44"/>
      <c r="F35" s="45" t="s">
        <v>4</v>
      </c>
      <c r="G35" s="24"/>
      <c r="H35" s="162" t="s">
        <v>11</v>
      </c>
      <c r="I35" s="162"/>
      <c r="J35" s="25">
        <f>SUM(J4:J34)</f>
        <v>160622.00398799998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63" t="s">
        <v>13</v>
      </c>
      <c r="I36" s="163"/>
      <c r="J36" s="18">
        <f>F36+F37</f>
        <v>160621.99999999997</v>
      </c>
      <c r="L36" s="31">
        <f>J36-J4-J5-J6</f>
        <v>158856.76421999998</v>
      </c>
      <c r="M36" s="31"/>
      <c r="N36" s="31">
        <f>L36-M36</f>
        <v>158856.76421999998</v>
      </c>
    </row>
    <row r="37" spans="2:14" x14ac:dyDescent="0.25">
      <c r="B37" s="26" t="s">
        <v>14</v>
      </c>
      <c r="C37" s="30">
        <f>C35</f>
        <v>10430</v>
      </c>
      <c r="D37" s="9">
        <f>D35/1.03</f>
        <v>0</v>
      </c>
      <c r="E37" s="10"/>
      <c r="F37" s="33">
        <f>SUM(F4:F36)</f>
        <v>160621.99999999997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64" t="s">
        <v>16</v>
      </c>
      <c r="C39" s="165"/>
      <c r="D39" s="27"/>
      <c r="E39" s="37"/>
      <c r="F39" s="38"/>
      <c r="G39" s="28"/>
      <c r="H39" s="166" t="s">
        <v>17</v>
      </c>
      <c r="I39" s="166"/>
      <c r="J39" s="29">
        <f>J36+J37+J38-J35</f>
        <v>-3.9880000113043934E-3</v>
      </c>
      <c r="M39" s="17"/>
      <c r="N39" s="40">
        <f>J39+N34</f>
        <v>-3.9880000113043934E-3</v>
      </c>
    </row>
    <row r="40" spans="2:14" ht="15.75" thickBot="1" x14ac:dyDescent="0.3">
      <c r="B40" s="156"/>
      <c r="C40" s="157"/>
      <c r="D40" s="157"/>
      <c r="E40" s="157"/>
      <c r="F40" s="157"/>
      <c r="G40" s="157"/>
      <c r="H40" s="157"/>
      <c r="I40" s="157"/>
      <c r="J40" s="158"/>
      <c r="M40" s="17" t="s">
        <v>25</v>
      </c>
      <c r="N40" s="40">
        <v>84201.48</v>
      </c>
    </row>
    <row r="41" spans="2:14" ht="15.75" thickBot="1" x14ac:dyDescent="0.3">
      <c r="B41" s="156"/>
      <c r="C41" s="157"/>
      <c r="D41" s="157"/>
      <c r="E41" s="157"/>
      <c r="F41" s="157"/>
      <c r="G41" s="157"/>
      <c r="H41" s="157"/>
      <c r="I41" s="157"/>
      <c r="J41" s="158"/>
      <c r="M41" s="17" t="s">
        <v>32</v>
      </c>
      <c r="N41" s="40">
        <f>N40+N39</f>
        <v>84201.476011999985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O23" sqref="O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9" t="s">
        <v>40</v>
      </c>
      <c r="C2" s="160"/>
      <c r="D2" s="160"/>
      <c r="E2" s="160"/>
      <c r="F2" s="160"/>
      <c r="G2" s="160"/>
      <c r="H2" s="160"/>
      <c r="I2" s="160"/>
      <c r="J2" s="1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26">
        <v>45723</v>
      </c>
      <c r="Q3" s="127" t="s">
        <v>77</v>
      </c>
      <c r="R3" s="126">
        <v>45747</v>
      </c>
      <c r="S3" s="127" t="s">
        <v>42</v>
      </c>
      <c r="T3" s="128">
        <v>58</v>
      </c>
      <c r="U3" s="127" t="s">
        <v>43</v>
      </c>
      <c r="V3" s="127" t="s">
        <v>58</v>
      </c>
      <c r="W3" s="129">
        <v>190</v>
      </c>
      <c r="X3" s="127" t="s">
        <v>44</v>
      </c>
      <c r="Y3" s="130">
        <v>635</v>
      </c>
      <c r="Z3" s="131">
        <v>120650</v>
      </c>
      <c r="AA3" s="132"/>
      <c r="AB3" s="131">
        <v>120650</v>
      </c>
      <c r="AC3" s="140" t="s">
        <v>78</v>
      </c>
    </row>
    <row r="4" spans="2:29" x14ac:dyDescent="0.25">
      <c r="B4" s="7">
        <v>45748</v>
      </c>
      <c r="C4" s="8">
        <v>338.5</v>
      </c>
      <c r="D4" s="9"/>
      <c r="E4" s="10">
        <v>15.4</v>
      </c>
      <c r="F4" s="33">
        <f>E4*C4</f>
        <v>5212.9000000000005</v>
      </c>
      <c r="G4" s="11"/>
      <c r="H4" s="12" t="s">
        <v>6</v>
      </c>
      <c r="I4" s="13">
        <v>0.01</v>
      </c>
      <c r="J4" s="14">
        <f>(F36+F37)*I4</f>
        <v>784.47600000000011</v>
      </c>
      <c r="P4" s="133">
        <v>45741</v>
      </c>
      <c r="Q4" s="134" t="s">
        <v>80</v>
      </c>
      <c r="R4" s="133">
        <v>45747</v>
      </c>
      <c r="S4" s="134" t="s">
        <v>42</v>
      </c>
      <c r="T4" s="135">
        <v>85</v>
      </c>
      <c r="U4" s="134" t="s">
        <v>43</v>
      </c>
      <c r="V4" s="134" t="s">
        <v>47</v>
      </c>
      <c r="W4" s="136">
        <v>10</v>
      </c>
      <c r="X4" s="134" t="s">
        <v>44</v>
      </c>
      <c r="Y4" s="137">
        <v>703</v>
      </c>
      <c r="Z4" s="138">
        <v>7030</v>
      </c>
      <c r="AA4" s="139"/>
      <c r="AB4" s="138">
        <v>7030</v>
      </c>
      <c r="AC4" s="141" t="s">
        <v>81</v>
      </c>
    </row>
    <row r="5" spans="2:29" x14ac:dyDescent="0.25">
      <c r="B5" s="7">
        <v>45749</v>
      </c>
      <c r="C5" s="8">
        <v>360.5</v>
      </c>
      <c r="D5" s="9"/>
      <c r="E5" s="10">
        <v>15.4</v>
      </c>
      <c r="F5" s="33">
        <f t="shared" ref="F5:F33" si="0">E5*C5</f>
        <v>5551.7</v>
      </c>
      <c r="G5" s="11"/>
      <c r="H5" s="12" t="s">
        <v>7</v>
      </c>
      <c r="I5" s="13">
        <v>1E-3</v>
      </c>
      <c r="J5" s="14">
        <f>(F36+F37-J4-J6)*I5</f>
        <v>77.66312400000001</v>
      </c>
      <c r="P5" s="68"/>
      <c r="Q5" s="68"/>
      <c r="R5" s="68"/>
      <c r="S5" s="68"/>
      <c r="T5" s="68"/>
      <c r="U5" s="68"/>
      <c r="V5" s="68" t="s">
        <v>83</v>
      </c>
      <c r="W5" s="68"/>
      <c r="X5" s="68"/>
      <c r="Y5" s="68"/>
      <c r="Z5" s="68"/>
      <c r="AA5" s="68"/>
      <c r="AB5" s="69">
        <v>-127680</v>
      </c>
    </row>
    <row r="6" spans="2:29" x14ac:dyDescent="0.25">
      <c r="B6" s="7">
        <v>45750</v>
      </c>
      <c r="C6" s="8">
        <v>343</v>
      </c>
      <c r="D6" s="9"/>
      <c r="E6" s="10">
        <v>15.4</v>
      </c>
      <c r="F6" s="33">
        <f t="shared" si="0"/>
        <v>5282.2</v>
      </c>
      <c r="G6" s="11"/>
      <c r="H6" s="12" t="s">
        <v>8</v>
      </c>
      <c r="I6" s="13"/>
      <c r="J6" s="14"/>
      <c r="P6" s="149">
        <v>45758</v>
      </c>
      <c r="Q6" s="150" t="s">
        <v>85</v>
      </c>
      <c r="R6" s="149">
        <v>45769</v>
      </c>
      <c r="S6" s="150" t="s">
        <v>42</v>
      </c>
      <c r="T6" s="151">
        <v>103</v>
      </c>
      <c r="U6" s="150" t="s">
        <v>43</v>
      </c>
      <c r="V6" s="150" t="s">
        <v>58</v>
      </c>
      <c r="W6" s="152">
        <v>48</v>
      </c>
      <c r="X6" s="150" t="s">
        <v>44</v>
      </c>
      <c r="Y6" s="153">
        <v>650</v>
      </c>
      <c r="Z6" s="154">
        <v>31200</v>
      </c>
      <c r="AA6" s="155"/>
      <c r="AB6" s="154">
        <v>31200</v>
      </c>
      <c r="AC6" t="str">
        <f>PROPER(V6)</f>
        <v>Güney Süt Yemi 19 Premium</v>
      </c>
    </row>
    <row r="7" spans="2:29" x14ac:dyDescent="0.25">
      <c r="B7" s="7">
        <v>45751</v>
      </c>
      <c r="C7" s="8">
        <v>363</v>
      </c>
      <c r="D7" s="9"/>
      <c r="E7" s="10">
        <v>15.4</v>
      </c>
      <c r="F7" s="33">
        <f t="shared" si="0"/>
        <v>5590.2</v>
      </c>
      <c r="G7" s="11"/>
      <c r="H7" s="12" t="s">
        <v>9</v>
      </c>
      <c r="I7" s="13"/>
      <c r="J7" s="14">
        <f>'MART 2025'!J39*-1</f>
        <v>3.9880000113043934E-3</v>
      </c>
      <c r="P7" s="149">
        <v>45758</v>
      </c>
      <c r="Q7" s="150" t="s">
        <v>86</v>
      </c>
      <c r="R7" s="149">
        <v>45769</v>
      </c>
      <c r="S7" s="150" t="s">
        <v>42</v>
      </c>
      <c r="T7" s="151">
        <v>103</v>
      </c>
      <c r="U7" s="150" t="s">
        <v>43</v>
      </c>
      <c r="V7" s="150" t="s">
        <v>58</v>
      </c>
      <c r="W7" s="152">
        <v>122</v>
      </c>
      <c r="X7" s="150" t="s">
        <v>44</v>
      </c>
      <c r="Y7" s="153">
        <v>690</v>
      </c>
      <c r="Z7" s="154">
        <v>84180</v>
      </c>
      <c r="AA7" s="155"/>
      <c r="AB7" s="154">
        <v>84180</v>
      </c>
      <c r="AC7" t="str">
        <f>PROPER(V7)</f>
        <v>Güney Süt Yemi 19 Premium</v>
      </c>
    </row>
    <row r="8" spans="2:29" x14ac:dyDescent="0.25">
      <c r="B8" s="7">
        <v>45752</v>
      </c>
      <c r="C8" s="8">
        <v>341</v>
      </c>
      <c r="D8" s="9"/>
      <c r="E8" s="10">
        <v>15.4</v>
      </c>
      <c r="F8" s="33">
        <f t="shared" si="0"/>
        <v>5251.4000000000005</v>
      </c>
      <c r="G8" s="15">
        <v>45758</v>
      </c>
      <c r="H8" s="16" t="s">
        <v>87</v>
      </c>
      <c r="I8" s="17"/>
      <c r="J8" s="18">
        <v>31200</v>
      </c>
      <c r="P8" s="68"/>
      <c r="Q8" s="68"/>
      <c r="R8" s="68"/>
      <c r="S8" s="68"/>
      <c r="T8" s="68"/>
      <c r="U8" s="68"/>
      <c r="V8" s="68" t="s">
        <v>91</v>
      </c>
      <c r="W8" s="68"/>
      <c r="X8" s="68"/>
      <c r="Y8" s="68"/>
      <c r="Z8" s="68"/>
      <c r="AA8" s="68"/>
      <c r="AB8" s="69">
        <v>-115380</v>
      </c>
    </row>
    <row r="9" spans="2:29" x14ac:dyDescent="0.25">
      <c r="B9" s="7">
        <v>45753</v>
      </c>
      <c r="C9" s="8">
        <v>389</v>
      </c>
      <c r="D9" s="9"/>
      <c r="E9" s="10">
        <v>15.4</v>
      </c>
      <c r="F9" s="33">
        <f t="shared" si="0"/>
        <v>5990.6</v>
      </c>
      <c r="G9" s="15">
        <v>45758</v>
      </c>
      <c r="H9" s="16" t="s">
        <v>88</v>
      </c>
      <c r="I9" s="17"/>
      <c r="J9" s="18">
        <v>84180</v>
      </c>
    </row>
    <row r="10" spans="2:29" x14ac:dyDescent="0.25">
      <c r="B10" s="7">
        <v>45754</v>
      </c>
      <c r="C10" s="8">
        <v>388</v>
      </c>
      <c r="D10" s="9"/>
      <c r="E10" s="10">
        <v>15.4</v>
      </c>
      <c r="F10" s="33">
        <f t="shared" si="0"/>
        <v>5975.2</v>
      </c>
      <c r="G10" s="15"/>
      <c r="H10" s="16"/>
      <c r="I10" s="17"/>
      <c r="J10" s="18"/>
    </row>
    <row r="11" spans="2:29" x14ac:dyDescent="0.25">
      <c r="B11" s="7">
        <v>45755</v>
      </c>
      <c r="C11" s="8">
        <v>376</v>
      </c>
      <c r="D11" s="9"/>
      <c r="E11" s="10">
        <v>15.4</v>
      </c>
      <c r="F11" s="33">
        <f t="shared" si="0"/>
        <v>5790.4000000000005</v>
      </c>
      <c r="G11" s="19"/>
      <c r="H11" s="16"/>
      <c r="I11" s="17"/>
      <c r="J11" s="18"/>
    </row>
    <row r="12" spans="2:29" x14ac:dyDescent="0.25">
      <c r="B12" s="7">
        <v>45756</v>
      </c>
      <c r="C12" s="8">
        <v>357</v>
      </c>
      <c r="D12" s="9"/>
      <c r="E12" s="10">
        <v>15.4</v>
      </c>
      <c r="F12" s="33">
        <f t="shared" si="0"/>
        <v>5497.8</v>
      </c>
      <c r="G12" s="19"/>
      <c r="H12" s="16" t="s">
        <v>89</v>
      </c>
      <c r="I12" s="17"/>
      <c r="J12" s="18">
        <v>-2098</v>
      </c>
    </row>
    <row r="13" spans="2:29" x14ac:dyDescent="0.25">
      <c r="B13" s="7">
        <v>45757</v>
      </c>
      <c r="C13" s="8">
        <v>384.5</v>
      </c>
      <c r="D13" s="9"/>
      <c r="E13" s="10">
        <v>15.4</v>
      </c>
      <c r="F13" s="33">
        <f t="shared" si="0"/>
        <v>5921.3</v>
      </c>
      <c r="G13" s="19"/>
      <c r="H13" s="16"/>
      <c r="I13" s="17"/>
      <c r="J13" s="18"/>
    </row>
    <row r="14" spans="2:29" x14ac:dyDescent="0.25">
      <c r="B14" s="7">
        <v>45758</v>
      </c>
      <c r="C14" s="8">
        <v>368.5</v>
      </c>
      <c r="D14" s="9"/>
      <c r="E14" s="10">
        <v>15.4</v>
      </c>
      <c r="F14" s="33">
        <f t="shared" si="0"/>
        <v>5674.9000000000005</v>
      </c>
      <c r="G14" s="15">
        <v>45779</v>
      </c>
      <c r="H14" s="16" t="s">
        <v>90</v>
      </c>
      <c r="I14" s="17"/>
      <c r="J14" s="18">
        <v>-35697</v>
      </c>
    </row>
    <row r="15" spans="2:29" x14ac:dyDescent="0.25">
      <c r="B15" s="7">
        <v>45759</v>
      </c>
      <c r="C15" s="8">
        <v>360</v>
      </c>
      <c r="D15" s="9"/>
      <c r="E15" s="10">
        <v>15.4</v>
      </c>
      <c r="F15" s="33">
        <f t="shared" si="0"/>
        <v>5544</v>
      </c>
      <c r="G15" s="19"/>
      <c r="H15" s="16"/>
      <c r="I15" s="17"/>
      <c r="J15" s="18"/>
    </row>
    <row r="16" spans="2:29" x14ac:dyDescent="0.25">
      <c r="B16" s="7">
        <v>45760</v>
      </c>
      <c r="C16" s="8">
        <v>361</v>
      </c>
      <c r="D16" s="9"/>
      <c r="E16" s="10">
        <v>15.4</v>
      </c>
      <c r="F16" s="33">
        <f t="shared" si="0"/>
        <v>5559.4000000000005</v>
      </c>
      <c r="G16" s="19"/>
      <c r="H16" s="16"/>
      <c r="I16" s="17"/>
      <c r="J16" s="18"/>
    </row>
    <row r="17" spans="2:14" x14ac:dyDescent="0.25">
      <c r="B17" s="7">
        <v>45761</v>
      </c>
      <c r="C17" s="8">
        <v>364</v>
      </c>
      <c r="D17" s="9"/>
      <c r="E17" s="10">
        <v>15.4</v>
      </c>
      <c r="F17" s="33">
        <f t="shared" si="0"/>
        <v>5605.6</v>
      </c>
      <c r="G17" s="19"/>
      <c r="H17" s="16"/>
      <c r="I17" s="17"/>
      <c r="J17" s="18"/>
    </row>
    <row r="18" spans="2:14" x14ac:dyDescent="0.25">
      <c r="B18" s="7">
        <v>45762</v>
      </c>
      <c r="C18" s="8">
        <v>0</v>
      </c>
      <c r="D18" s="9"/>
      <c r="E18" s="10">
        <v>15.4</v>
      </c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45763</v>
      </c>
      <c r="C19" s="8">
        <v>0</v>
      </c>
      <c r="D19" s="9"/>
      <c r="E19" s="10">
        <v>15.4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45764</v>
      </c>
      <c r="C20" s="8">
        <v>0</v>
      </c>
      <c r="D20" s="9"/>
      <c r="E20" s="10">
        <v>15.4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45765</v>
      </c>
      <c r="C21" s="8">
        <v>0</v>
      </c>
      <c r="D21" s="9"/>
      <c r="E21" s="10">
        <v>15.4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45766</v>
      </c>
      <c r="C22" s="8">
        <v>0</v>
      </c>
      <c r="D22" s="9"/>
      <c r="E22" s="10">
        <v>15.4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45767</v>
      </c>
      <c r="C23" s="8">
        <v>0</v>
      </c>
      <c r="D23" s="9"/>
      <c r="E23" s="10">
        <v>15.4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45768</v>
      </c>
      <c r="C24" s="8">
        <v>0</v>
      </c>
      <c r="D24" s="9"/>
      <c r="E24" s="10">
        <v>15.4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45769</v>
      </c>
      <c r="C25" s="8">
        <v>0</v>
      </c>
      <c r="D25" s="9"/>
      <c r="E25" s="10">
        <v>15.4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45770</v>
      </c>
      <c r="C26" s="8">
        <v>0</v>
      </c>
      <c r="D26" s="9"/>
      <c r="E26" s="10">
        <v>15.4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45771</v>
      </c>
      <c r="C27" s="8">
        <v>0</v>
      </c>
      <c r="D27" s="9"/>
      <c r="E27" s="10">
        <v>15.4</v>
      </c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45772</v>
      </c>
      <c r="C28" s="8">
        <v>0</v>
      </c>
      <c r="D28" s="9"/>
      <c r="E28" s="10">
        <v>15.4</v>
      </c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45773</v>
      </c>
      <c r="C29" s="8">
        <v>0</v>
      </c>
      <c r="D29" s="9"/>
      <c r="E29" s="10">
        <v>15.4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45774</v>
      </c>
      <c r="C30" s="8">
        <v>0</v>
      </c>
      <c r="D30" s="9"/>
      <c r="E30" s="10">
        <v>15.4</v>
      </c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45775</v>
      </c>
      <c r="C31" s="8">
        <v>0</v>
      </c>
      <c r="D31" s="9"/>
      <c r="E31" s="10">
        <v>15.4</v>
      </c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45776</v>
      </c>
      <c r="C32" s="8">
        <v>0</v>
      </c>
      <c r="D32" s="9"/>
      <c r="E32" s="10">
        <v>15.4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45777</v>
      </c>
      <c r="C33" s="8">
        <v>0</v>
      </c>
      <c r="D33" s="9"/>
      <c r="E33" s="10">
        <v>15.4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10"/>
      <c r="F34" s="38"/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5094</v>
      </c>
      <c r="D35" s="43">
        <f>SUM(D4:D34)</f>
        <v>0</v>
      </c>
      <c r="E35" s="44"/>
      <c r="F35" s="45" t="s">
        <v>4</v>
      </c>
      <c r="G35" s="24"/>
      <c r="H35" s="162" t="s">
        <v>11</v>
      </c>
      <c r="I35" s="162"/>
      <c r="J35" s="25">
        <f>SUM(J4:J34)</f>
        <v>78447.14311200002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63" t="s">
        <v>13</v>
      </c>
      <c r="I36" s="163"/>
      <c r="J36" s="18">
        <f>F36+F37</f>
        <v>78447.600000000006</v>
      </c>
      <c r="L36" s="31">
        <f>J36-J4-J5-J6</f>
        <v>77585.460876000012</v>
      </c>
      <c r="M36" s="31"/>
      <c r="N36" s="31"/>
    </row>
    <row r="37" spans="2:14" x14ac:dyDescent="0.25">
      <c r="B37" s="26" t="s">
        <v>14</v>
      </c>
      <c r="C37" s="30">
        <f>C35</f>
        <v>5094</v>
      </c>
      <c r="D37" s="9">
        <f>D35/1.03</f>
        <v>0</v>
      </c>
      <c r="E37" s="10"/>
      <c r="F37" s="33">
        <f>SUM(F4:F36)</f>
        <v>78447.600000000006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64" t="s">
        <v>16</v>
      </c>
      <c r="C39" s="165"/>
      <c r="D39" s="27"/>
      <c r="E39" s="37"/>
      <c r="F39" s="38"/>
      <c r="G39" s="28"/>
      <c r="H39" s="166" t="s">
        <v>17</v>
      </c>
      <c r="I39" s="166"/>
      <c r="J39" s="29">
        <f>J36+J37+J38-J35</f>
        <v>0.45688799998606555</v>
      </c>
      <c r="M39" s="17"/>
      <c r="N39" s="40">
        <f>J39+N34</f>
        <v>0.45688799998606555</v>
      </c>
    </row>
    <row r="40" spans="2:14" ht="15.75" thickBot="1" x14ac:dyDescent="0.3">
      <c r="B40" s="156"/>
      <c r="C40" s="157"/>
      <c r="D40" s="157"/>
      <c r="E40" s="157"/>
      <c r="F40" s="157"/>
      <c r="G40" s="157"/>
      <c r="H40" s="157"/>
      <c r="I40" s="157"/>
      <c r="J40" s="158"/>
      <c r="M40" s="17" t="s">
        <v>25</v>
      </c>
      <c r="N40" s="40">
        <v>84201.48</v>
      </c>
    </row>
    <row r="41" spans="2:14" ht="15.75" thickBot="1" x14ac:dyDescent="0.3">
      <c r="B41" s="156"/>
      <c r="C41" s="157"/>
      <c r="D41" s="157"/>
      <c r="E41" s="157"/>
      <c r="F41" s="157"/>
      <c r="G41" s="157"/>
      <c r="H41" s="157"/>
      <c r="I41" s="157"/>
      <c r="J41" s="158"/>
      <c r="M41" s="17" t="s">
        <v>32</v>
      </c>
      <c r="N41" s="40">
        <f>N40+N39</f>
        <v>84201.936887999982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R15" sqref="R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9" t="s">
        <v>40</v>
      </c>
      <c r="C2" s="160"/>
      <c r="D2" s="160"/>
      <c r="E2" s="160"/>
      <c r="F2" s="160"/>
      <c r="G2" s="160"/>
      <c r="H2" s="160"/>
      <c r="I2" s="160"/>
      <c r="J2" s="1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45779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45780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'NİSAN 2025'!J39*-1</f>
        <v>-0.45688799998606555</v>
      </c>
    </row>
    <row r="8" spans="2:29" x14ac:dyDescent="0.25">
      <c r="B8" s="7">
        <v>45782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45783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45784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45785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45786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45787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45788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45789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45790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45791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45792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45793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45794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45795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45796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45797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45798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45799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45800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45801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45802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45803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45804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45805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45806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45807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62" t="s">
        <v>11</v>
      </c>
      <c r="I35" s="162"/>
      <c r="J35" s="25">
        <f>SUM(J4:J34)</f>
        <v>-0.45688799998606555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63" t="s">
        <v>13</v>
      </c>
      <c r="I36" s="163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64" t="s">
        <v>16</v>
      </c>
      <c r="C39" s="165"/>
      <c r="D39" s="27"/>
      <c r="E39" s="37"/>
      <c r="F39" s="38"/>
      <c r="G39" s="28"/>
      <c r="H39" s="166" t="s">
        <v>17</v>
      </c>
      <c r="I39" s="166"/>
      <c r="J39" s="29">
        <f>J36+J37+J38-J35</f>
        <v>0.45688799998606555</v>
      </c>
    </row>
    <row r="40" spans="2:12" ht="15.75" thickBot="1" x14ac:dyDescent="0.3">
      <c r="B40" s="156"/>
      <c r="C40" s="157"/>
      <c r="D40" s="157"/>
      <c r="E40" s="157"/>
      <c r="F40" s="157"/>
      <c r="G40" s="157"/>
      <c r="H40" s="157"/>
      <c r="I40" s="157"/>
      <c r="J40" s="158"/>
    </row>
    <row r="41" spans="2:12" ht="15.75" thickBot="1" x14ac:dyDescent="0.3">
      <c r="B41" s="156"/>
      <c r="C41" s="157"/>
      <c r="D41" s="157"/>
      <c r="E41" s="157"/>
      <c r="F41" s="157"/>
      <c r="G41" s="157"/>
      <c r="H41" s="157"/>
      <c r="I41" s="157"/>
      <c r="J41" s="1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9"/>
      <c r="C2" s="160"/>
      <c r="D2" s="160"/>
      <c r="E2" s="160"/>
      <c r="F2" s="160"/>
      <c r="G2" s="160"/>
      <c r="H2" s="160"/>
      <c r="I2" s="160"/>
      <c r="J2" s="1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45810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45811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2025'!J39*-1</f>
        <v>-0.45688799998606555</v>
      </c>
    </row>
    <row r="8" spans="2:29" x14ac:dyDescent="0.25">
      <c r="B8" s="7">
        <v>45813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45814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45815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45816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45817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45818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45819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45820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45821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45822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45823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45824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45825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45826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45827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45828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45829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45830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45831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45832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45833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45834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45835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45836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45837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45838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62" t="s">
        <v>11</v>
      </c>
      <c r="I35" s="162"/>
      <c r="J35" s="25">
        <f>SUM(J4:J34)</f>
        <v>-0.45688799998606555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63" t="s">
        <v>13</v>
      </c>
      <c r="I36" s="163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64" t="s">
        <v>16</v>
      </c>
      <c r="C39" s="165"/>
      <c r="D39" s="27"/>
      <c r="E39" s="37"/>
      <c r="F39" s="38"/>
      <c r="G39" s="28"/>
      <c r="H39" s="166" t="s">
        <v>17</v>
      </c>
      <c r="I39" s="166"/>
      <c r="J39" s="29">
        <f>J36+J37+J38-J35</f>
        <v>0.45688799998606555</v>
      </c>
      <c r="M39" s="17"/>
      <c r="N39" s="40">
        <f>J39+N34</f>
        <v>0.45688799998606555</v>
      </c>
    </row>
    <row r="40" spans="2:14" ht="15.75" thickBot="1" x14ac:dyDescent="0.3">
      <c r="B40" s="156"/>
      <c r="C40" s="157"/>
      <c r="D40" s="157"/>
      <c r="E40" s="157"/>
      <c r="F40" s="157"/>
      <c r="G40" s="157"/>
      <c r="H40" s="157"/>
      <c r="I40" s="157"/>
      <c r="J40" s="158"/>
      <c r="M40" s="17" t="s">
        <v>25</v>
      </c>
      <c r="N40" s="40"/>
    </row>
    <row r="41" spans="2:14" ht="15.75" thickBot="1" x14ac:dyDescent="0.3">
      <c r="B41" s="156"/>
      <c r="C41" s="157"/>
      <c r="D41" s="157"/>
      <c r="E41" s="157"/>
      <c r="F41" s="157"/>
      <c r="G41" s="157"/>
      <c r="H41" s="157"/>
      <c r="I41" s="157"/>
      <c r="J41" s="158"/>
      <c r="M41" s="17" t="s">
        <v>32</v>
      </c>
      <c r="N41" s="40">
        <f>N40+N39</f>
        <v>0.45688799998606555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tabSelected="1" zoomScale="85" zoomScaleNormal="85" workbookViewId="0">
      <selection activeCell="P23" sqref="P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9"/>
      <c r="C2" s="160"/>
      <c r="D2" s="160"/>
      <c r="E2" s="160"/>
      <c r="F2" s="160"/>
      <c r="G2" s="160"/>
      <c r="H2" s="160"/>
      <c r="I2" s="160"/>
      <c r="J2" s="1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45840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45841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'HAZİRAN 2025'!J39*-1</f>
        <v>-0.45688799998606555</v>
      </c>
    </row>
    <row r="8" spans="2:29" x14ac:dyDescent="0.25">
      <c r="B8" s="7">
        <v>45843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45844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45845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45846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45847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45848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45849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45850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45851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45852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45853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45854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45855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45856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45857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45858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45859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45860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45861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45862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45863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45864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45865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45866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45867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45868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62" t="s">
        <v>11</v>
      </c>
      <c r="I35" s="162"/>
      <c r="J35" s="25">
        <f>SUM(J4:J34)</f>
        <v>-0.45688799998606555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63" t="s">
        <v>13</v>
      </c>
      <c r="I36" s="163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64" t="s">
        <v>16</v>
      </c>
      <c r="C39" s="165"/>
      <c r="D39" s="27"/>
      <c r="E39" s="37"/>
      <c r="F39" s="38"/>
      <c r="G39" s="28"/>
      <c r="H39" s="166" t="s">
        <v>17</v>
      </c>
      <c r="I39" s="166"/>
      <c r="J39" s="29">
        <f>J36+J37+J38-J35</f>
        <v>0.45688799998606555</v>
      </c>
    </row>
    <row r="40" spans="2:12" ht="15.75" thickBot="1" x14ac:dyDescent="0.3">
      <c r="B40" s="156"/>
      <c r="C40" s="157"/>
      <c r="D40" s="157"/>
      <c r="E40" s="157"/>
      <c r="F40" s="157"/>
      <c r="G40" s="157"/>
      <c r="H40" s="157"/>
      <c r="I40" s="157"/>
      <c r="J40" s="158"/>
    </row>
    <row r="41" spans="2:12" ht="15.75" thickBot="1" x14ac:dyDescent="0.3">
      <c r="B41" s="156"/>
      <c r="C41" s="157"/>
      <c r="D41" s="157"/>
      <c r="E41" s="157"/>
      <c r="F41" s="157"/>
      <c r="G41" s="157"/>
      <c r="H41" s="157"/>
      <c r="I41" s="157"/>
      <c r="J41" s="1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topLeftCell="A2" zoomScale="85" zoomScaleNormal="85" workbookViewId="0">
      <selection activeCell="T23" sqref="T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9"/>
      <c r="C2" s="160"/>
      <c r="D2" s="160"/>
      <c r="E2" s="160"/>
      <c r="F2" s="160"/>
      <c r="G2" s="160"/>
      <c r="H2" s="160"/>
      <c r="I2" s="160"/>
      <c r="J2" s="1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45871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45872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'TEMMUZ 2025'!J39*-1</f>
        <v>-0.45688799998606555</v>
      </c>
    </row>
    <row r="8" spans="2:29" x14ac:dyDescent="0.25">
      <c r="B8" s="7">
        <v>45874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45875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45876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45877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45878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45880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45882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45883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45884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45885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45886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45887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45888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45889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45890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45891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45892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45893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45894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45895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45896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45897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45898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45899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62" t="s">
        <v>11</v>
      </c>
      <c r="I35" s="162"/>
      <c r="J35" s="25">
        <f>SUM(J4:J34)</f>
        <v>-0.45688799998606555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63" t="s">
        <v>13</v>
      </c>
      <c r="I36" s="163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64" t="s">
        <v>16</v>
      </c>
      <c r="C39" s="165"/>
      <c r="D39" s="27"/>
      <c r="E39" s="37"/>
      <c r="F39" s="38"/>
      <c r="G39" s="28"/>
      <c r="H39" s="166" t="s">
        <v>17</v>
      </c>
      <c r="I39" s="166"/>
      <c r="J39" s="29">
        <f>J36+J37+J38-J35</f>
        <v>0.45688799998606555</v>
      </c>
    </row>
    <row r="40" spans="2:12" ht="15.75" thickBot="1" x14ac:dyDescent="0.3">
      <c r="B40" s="156"/>
      <c r="C40" s="157"/>
      <c r="D40" s="157"/>
      <c r="E40" s="157"/>
      <c r="F40" s="157"/>
      <c r="G40" s="157"/>
      <c r="H40" s="157"/>
      <c r="I40" s="157"/>
      <c r="J40" s="158"/>
    </row>
    <row r="41" spans="2:12" ht="15.75" thickBot="1" x14ac:dyDescent="0.3">
      <c r="B41" s="156"/>
      <c r="C41" s="157"/>
      <c r="D41" s="157"/>
      <c r="E41" s="157"/>
      <c r="F41" s="157"/>
      <c r="G41" s="157"/>
      <c r="H41" s="157"/>
      <c r="I41" s="157"/>
      <c r="J41" s="1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9"/>
      <c r="C2" s="160"/>
      <c r="D2" s="160"/>
      <c r="E2" s="160"/>
      <c r="F2" s="160"/>
      <c r="G2" s="160"/>
      <c r="H2" s="160"/>
      <c r="I2" s="160"/>
      <c r="J2" s="1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'AĞUSTOS 2025'!J39*-1</f>
        <v>-0.45688799998606555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45914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45915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45916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45917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45918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45919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45920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45921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45922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45923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45924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45925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45926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45927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45928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45929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45930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62" t="s">
        <v>11</v>
      </c>
      <c r="I35" s="162"/>
      <c r="J35" s="25">
        <f>SUM(J4:J34)</f>
        <v>-0.45688799998606555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63" t="s">
        <v>13</v>
      </c>
      <c r="I36" s="163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64" t="s">
        <v>16</v>
      </c>
      <c r="C39" s="165"/>
      <c r="D39" s="27"/>
      <c r="E39" s="37"/>
      <c r="F39" s="38"/>
      <c r="G39" s="28"/>
      <c r="H39" s="166" t="s">
        <v>17</v>
      </c>
      <c r="I39" s="166"/>
      <c r="J39" s="29">
        <f>J36+J37+J38-J35</f>
        <v>0.45688799998606555</v>
      </c>
      <c r="M39" s="17"/>
      <c r="N39" s="40">
        <f>J39+N34</f>
        <v>0.45688799998606555</v>
      </c>
    </row>
    <row r="40" spans="2:14" ht="15.75" thickBot="1" x14ac:dyDescent="0.3">
      <c r="B40" s="156"/>
      <c r="C40" s="157"/>
      <c r="D40" s="157"/>
      <c r="E40" s="157"/>
      <c r="F40" s="157"/>
      <c r="G40" s="157"/>
      <c r="H40" s="157"/>
      <c r="I40" s="157"/>
      <c r="J40" s="158"/>
      <c r="M40" s="17" t="s">
        <v>25</v>
      </c>
      <c r="N40" s="40"/>
    </row>
    <row r="41" spans="2:14" ht="15.75" thickBot="1" x14ac:dyDescent="0.3">
      <c r="B41" s="156"/>
      <c r="C41" s="157"/>
      <c r="D41" s="157"/>
      <c r="E41" s="157"/>
      <c r="F41" s="157"/>
      <c r="G41" s="157"/>
      <c r="H41" s="157"/>
      <c r="I41" s="157"/>
      <c r="J41" s="158"/>
      <c r="M41" s="17" t="s">
        <v>32</v>
      </c>
      <c r="N41" s="40">
        <f>N40+N39</f>
        <v>0.45688799998606555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9"/>
      <c r="C2" s="160"/>
      <c r="D2" s="160"/>
      <c r="E2" s="160"/>
      <c r="F2" s="160"/>
      <c r="G2" s="160"/>
      <c r="H2" s="160"/>
      <c r="I2" s="160"/>
      <c r="J2" s="1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'EYLÜL 2025'!J39*-1</f>
        <v>-0.45688799998606555</v>
      </c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45944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45961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62" t="s">
        <v>11</v>
      </c>
      <c r="I35" s="162"/>
      <c r="J35" s="25">
        <f>SUM(J4:J34)</f>
        <v>-0.45688799998606555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63" t="s">
        <v>13</v>
      </c>
      <c r="I36" s="163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64" t="s">
        <v>16</v>
      </c>
      <c r="C39" s="165"/>
      <c r="D39" s="27"/>
      <c r="E39" s="37"/>
      <c r="F39" s="38"/>
      <c r="G39" s="28"/>
      <c r="H39" s="166" t="s">
        <v>17</v>
      </c>
      <c r="I39" s="166"/>
      <c r="J39" s="29">
        <f>J36+J37+J38-J35</f>
        <v>0.45688799998606555</v>
      </c>
      <c r="M39" s="17"/>
      <c r="N39" s="40">
        <f>J39+N34</f>
        <v>0.45688799998606555</v>
      </c>
    </row>
    <row r="40" spans="2:14" ht="15.75" thickBot="1" x14ac:dyDescent="0.3">
      <c r="B40" s="156"/>
      <c r="C40" s="157"/>
      <c r="D40" s="157"/>
      <c r="E40" s="157"/>
      <c r="F40" s="157"/>
      <c r="G40" s="157"/>
      <c r="H40" s="157"/>
      <c r="I40" s="157"/>
      <c r="J40" s="158"/>
      <c r="M40" s="17" t="s">
        <v>25</v>
      </c>
      <c r="N40" s="40"/>
    </row>
    <row r="41" spans="2:14" ht="15.75" thickBot="1" x14ac:dyDescent="0.3">
      <c r="B41" s="156"/>
      <c r="C41" s="157"/>
      <c r="D41" s="157"/>
      <c r="E41" s="157"/>
      <c r="F41" s="157"/>
      <c r="G41" s="157"/>
      <c r="H41" s="157"/>
      <c r="I41" s="157"/>
      <c r="J41" s="158"/>
      <c r="M41" s="17" t="s">
        <v>32</v>
      </c>
      <c r="N41" s="40">
        <f>N40+N39</f>
        <v>0.45688799998606555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9"/>
      <c r="C2" s="160"/>
      <c r="D2" s="160"/>
      <c r="E2" s="160"/>
      <c r="F2" s="160"/>
      <c r="G2" s="160"/>
      <c r="H2" s="160"/>
      <c r="I2" s="160"/>
      <c r="J2" s="1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'EKİM 2025'!J39*-1</f>
        <v>-0.45688799998606555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62" t="s">
        <v>11</v>
      </c>
      <c r="I35" s="162"/>
      <c r="J35" s="25">
        <f>SUM(J4:J34)</f>
        <v>-0.45688799998606555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63" t="s">
        <v>13</v>
      </c>
      <c r="I36" s="163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64" t="s">
        <v>16</v>
      </c>
      <c r="C39" s="165"/>
      <c r="D39" s="27"/>
      <c r="E39" s="37"/>
      <c r="F39" s="38"/>
      <c r="G39" s="28"/>
      <c r="H39" s="166" t="s">
        <v>17</v>
      </c>
      <c r="I39" s="166"/>
      <c r="J39" s="29">
        <f>J36+J37+J38-J35</f>
        <v>0.45688799998606555</v>
      </c>
      <c r="M39" s="17"/>
      <c r="N39" s="40">
        <f>J39+N34</f>
        <v>0.45688799998606555</v>
      </c>
    </row>
    <row r="40" spans="2:14" ht="15.75" thickBot="1" x14ac:dyDescent="0.3">
      <c r="B40" s="156"/>
      <c r="C40" s="157"/>
      <c r="D40" s="157"/>
      <c r="E40" s="157"/>
      <c r="F40" s="157"/>
      <c r="G40" s="157"/>
      <c r="H40" s="157"/>
      <c r="I40" s="157"/>
      <c r="J40" s="158"/>
      <c r="M40" s="17" t="s">
        <v>25</v>
      </c>
      <c r="N40" s="40"/>
    </row>
    <row r="41" spans="2:14" ht="15.75" thickBot="1" x14ac:dyDescent="0.3">
      <c r="B41" s="156"/>
      <c r="C41" s="157"/>
      <c r="D41" s="157"/>
      <c r="E41" s="157"/>
      <c r="F41" s="157"/>
      <c r="G41" s="157"/>
      <c r="H41" s="157"/>
      <c r="I41" s="157"/>
      <c r="J41" s="158"/>
      <c r="M41" s="17" t="s">
        <v>32</v>
      </c>
      <c r="N41" s="40">
        <f>N40+N39</f>
        <v>0.45688799998606555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M22" sqref="M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9"/>
      <c r="C2" s="160"/>
      <c r="D2" s="160"/>
      <c r="E2" s="160"/>
      <c r="F2" s="160"/>
      <c r="G2" s="160"/>
      <c r="H2" s="160"/>
      <c r="I2" s="160"/>
      <c r="J2" s="1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-0.45688799998606555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46022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62" t="s">
        <v>11</v>
      </c>
      <c r="I35" s="162"/>
      <c r="J35" s="25">
        <f>SUM(J4:J34)</f>
        <v>-0.45688799998606555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63" t="s">
        <v>13</v>
      </c>
      <c r="I36" s="163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64" t="s">
        <v>16</v>
      </c>
      <c r="C39" s="165"/>
      <c r="D39" s="27"/>
      <c r="E39" s="37"/>
      <c r="F39" s="38"/>
      <c r="G39" s="28"/>
      <c r="H39" s="166" t="s">
        <v>17</v>
      </c>
      <c r="I39" s="166"/>
      <c r="J39" s="29">
        <f>J36+J37+J38-J35</f>
        <v>0.45688799998606555</v>
      </c>
      <c r="M39" s="17"/>
      <c r="N39" s="40">
        <f>J39+N34</f>
        <v>0.45688799998606555</v>
      </c>
    </row>
    <row r="40" spans="2:14" ht="15.75" thickBot="1" x14ac:dyDescent="0.3">
      <c r="B40" s="156"/>
      <c r="C40" s="157"/>
      <c r="D40" s="157"/>
      <c r="E40" s="157"/>
      <c r="F40" s="157"/>
      <c r="G40" s="157"/>
      <c r="H40" s="157"/>
      <c r="I40" s="157"/>
      <c r="J40" s="158"/>
      <c r="M40" s="17" t="s">
        <v>25</v>
      </c>
      <c r="N40" s="40"/>
    </row>
    <row r="41" spans="2:14" ht="15.75" thickBot="1" x14ac:dyDescent="0.3">
      <c r="B41" s="156"/>
      <c r="C41" s="157"/>
      <c r="D41" s="157"/>
      <c r="E41" s="157"/>
      <c r="F41" s="157"/>
      <c r="G41" s="157"/>
      <c r="H41" s="157"/>
      <c r="I41" s="157"/>
      <c r="J41" s="158"/>
      <c r="M41" s="17" t="s">
        <v>32</v>
      </c>
      <c r="N41" s="40">
        <f>N40+N39</f>
        <v>0.45688799998606555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13</vt:i4>
      </vt:variant>
      <vt:variant>
        <vt:lpstr>Adlandırılmış Aralıklar</vt:lpstr>
      </vt:variant>
      <vt:variant>
        <vt:i4>2</vt:i4>
      </vt:variant>
    </vt:vector>
  </HeadingPairs>
  <TitlesOfParts>
    <vt:vector size="15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2025-03-20T06:39:08Z</cp:lastPrinted>
  <dcterms:created xsi:type="dcterms:W3CDTF">2015-06-05T18:19:34Z</dcterms:created>
  <dcterms:modified xsi:type="dcterms:W3CDTF">2025-08-21T06:02:26Z</dcterms:modified>
</cp:coreProperties>
</file>